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01 ВЕСТНИК\2026\Февраль\16.02\"/>
    </mc:Choice>
  </mc:AlternateContent>
  <xr:revisionPtr revIDLastSave="0" documentId="8_{7C6F1729-F205-4675-BE49-380C1B5D9A0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Показатели" sheetId="2" r:id="rId1"/>
    <sheet name="Методика Показатели" sheetId="3" r:id="rId2"/>
    <sheet name="Методика Результаты" sheetId="6" r:id="rId3"/>
    <sheet name="Мероприятия" sheetId="5" r:id="rId4"/>
  </sheets>
  <definedNames>
    <definedName name="_xlnm.Print_Area" localSheetId="3">Мероприятия!$A$1:$X$344</definedName>
    <definedName name="_xlnm.Print_Area" localSheetId="1">'Методика Показатели'!$A$1:$F$22</definedName>
    <definedName name="_xlnm.Print_Area" localSheetId="2">'Методика Результаты'!$A$1:$G$20</definedName>
    <definedName name="_xlnm.Print_Area" localSheetId="0">Показатели!$A$1:$O$43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54" i="5" l="1"/>
  <c r="V254" i="5"/>
  <c r="E254" i="5" s="1"/>
  <c r="W254" i="5"/>
  <c r="Q181" i="5" l="1"/>
  <c r="V181" i="5"/>
  <c r="P181" i="5"/>
  <c r="E153" i="5"/>
  <c r="F154" i="5"/>
  <c r="K154" i="5"/>
  <c r="P154" i="5"/>
  <c r="Q154" i="5"/>
  <c r="V154" i="5"/>
  <c r="W154" i="5"/>
  <c r="E157" i="5"/>
  <c r="F158" i="5"/>
  <c r="F155" i="5" s="1"/>
  <c r="K158" i="5"/>
  <c r="K155" i="5" s="1"/>
  <c r="Q158" i="5"/>
  <c r="Q155" i="5" s="1"/>
  <c r="V158" i="5"/>
  <c r="V155" i="5" s="1"/>
  <c r="W158" i="5"/>
  <c r="W155" i="5" s="1"/>
  <c r="E150" i="5"/>
  <c r="E161" i="5"/>
  <c r="E174" i="5"/>
  <c r="Q171" i="5"/>
  <c r="F182" i="5"/>
  <c r="K182" i="5"/>
  <c r="P182" i="5"/>
  <c r="Q182" i="5"/>
  <c r="E154" i="5" l="1"/>
  <c r="P179" i="5"/>
  <c r="W182" i="5"/>
  <c r="V182" i="5"/>
  <c r="E143" i="5"/>
  <c r="E142" i="5"/>
  <c r="W138" i="5"/>
  <c r="V138" i="5"/>
  <c r="Q138" i="5"/>
  <c r="W171" i="5"/>
  <c r="V171" i="5"/>
  <c r="V179" i="5"/>
  <c r="E171" i="5" l="1"/>
  <c r="E261" i="5"/>
  <c r="E114" i="5"/>
  <c r="E16" i="5"/>
  <c r="E20" i="5"/>
  <c r="E29" i="5"/>
  <c r="E33" i="5"/>
  <c r="E37" i="5"/>
  <c r="E41" i="5"/>
  <c r="E45" i="5"/>
  <c r="E49" i="5"/>
  <c r="E66" i="5"/>
  <c r="E74" i="5"/>
  <c r="E78" i="5"/>
  <c r="E222" i="5"/>
  <c r="E221" i="5"/>
  <c r="E313" i="5"/>
  <c r="E257" i="5"/>
  <c r="E244" i="5"/>
  <c r="Q137" i="5" l="1"/>
  <c r="V137" i="5"/>
  <c r="W137" i="5"/>
  <c r="W181" i="5" s="1"/>
  <c r="P26" i="5"/>
  <c r="W26" i="5"/>
  <c r="V26" i="5"/>
  <c r="Q26" i="5"/>
  <c r="E13" i="5" l="1"/>
  <c r="P310" i="5"/>
  <c r="P217" i="5"/>
  <c r="P137" i="5"/>
  <c r="P138" i="5"/>
  <c r="K138" i="5"/>
  <c r="P140" i="5"/>
  <c r="P122" i="5"/>
  <c r="P53" i="5"/>
  <c r="P21" i="5"/>
  <c r="P13" i="5"/>
  <c r="P135" i="5" l="1"/>
  <c r="P230" i="5"/>
  <c r="P219" i="5"/>
  <c r="P214" i="5" s="1"/>
  <c r="P216" i="5"/>
  <c r="E182" i="5"/>
  <c r="P241" i="5"/>
  <c r="E178" i="5"/>
  <c r="E147" i="5"/>
  <c r="E42" i="5"/>
  <c r="P113" i="5"/>
  <c r="P108" i="5"/>
  <c r="P71" i="5"/>
  <c r="P63" i="5"/>
  <c r="P50" i="5"/>
  <c r="P42" i="5"/>
  <c r="P34" i="5"/>
  <c r="K26" i="5"/>
  <c r="K24" i="5"/>
  <c r="P11" i="5"/>
  <c r="P8" i="5" s="1"/>
  <c r="P124" i="5" l="1"/>
  <c r="P121" i="5" s="1"/>
  <c r="P229" i="5"/>
  <c r="P227" i="5" l="1"/>
  <c r="Q24" i="5"/>
  <c r="F109" i="5" l="1"/>
  <c r="F108" i="5" s="1"/>
  <c r="K109" i="5"/>
  <c r="Q109" i="5"/>
  <c r="Q108" i="5" s="1"/>
  <c r="V109" i="5"/>
  <c r="V108" i="5" s="1"/>
  <c r="W109" i="5"/>
  <c r="W108" i="5" s="1"/>
  <c r="V112" i="5"/>
  <c r="W112" i="5"/>
  <c r="E109" i="5" l="1"/>
  <c r="K108" i="5"/>
  <c r="E108" i="5" s="1"/>
  <c r="W217" i="5"/>
  <c r="V217" i="5"/>
  <c r="Q217" i="5"/>
  <c r="Q219" i="5"/>
  <c r="K217" i="5" l="1"/>
  <c r="E217" i="5" s="1"/>
  <c r="F32" i="2" l="1"/>
  <c r="K230" i="5" l="1"/>
  <c r="W230" i="5" l="1"/>
  <c r="V230" i="5"/>
  <c r="Q230" i="5"/>
  <c r="K219" i="5"/>
  <c r="V219" i="5"/>
  <c r="W219" i="5"/>
  <c r="W214" i="5" s="1"/>
  <c r="E230" i="5" l="1"/>
  <c r="V214" i="5"/>
  <c r="Q216" i="5"/>
  <c r="Q218" i="5"/>
  <c r="Q140" i="5"/>
  <c r="Q179" i="5" s="1"/>
  <c r="Q113" i="5"/>
  <c r="Q122" i="5"/>
  <c r="Q71" i="5"/>
  <c r="Q63" i="5"/>
  <c r="Q53" i="5"/>
  <c r="Q55" i="5"/>
  <c r="Q42" i="5"/>
  <c r="Q34" i="5"/>
  <c r="Q21" i="5"/>
  <c r="Q13" i="5"/>
  <c r="Q11" i="5"/>
  <c r="Q50" i="5" l="1"/>
  <c r="Q8" i="5"/>
  <c r="Q229" i="5"/>
  <c r="Q214" i="5"/>
  <c r="Q124" i="5"/>
  <c r="Q121" i="5" s="1"/>
  <c r="Q135" i="5"/>
  <c r="Q227" i="5" l="1"/>
  <c r="K218" i="5"/>
  <c r="F218" i="5"/>
  <c r="F241" i="5" l="1"/>
  <c r="W241" i="5"/>
  <c r="V241" i="5" l="1"/>
  <c r="F181" i="5"/>
  <c r="F140" i="5"/>
  <c r="F138" i="5"/>
  <c r="F137" i="5"/>
  <c r="F113" i="5"/>
  <c r="F71" i="5"/>
  <c r="F63" i="5"/>
  <c r="F55" i="5"/>
  <c r="F53" i="5"/>
  <c r="F50" i="5" s="1"/>
  <c r="F42" i="5"/>
  <c r="F34" i="5"/>
  <c r="F26" i="5"/>
  <c r="E26" i="5" s="1"/>
  <c r="F24" i="5"/>
  <c r="F21" i="5" s="1"/>
  <c r="F13" i="5"/>
  <c r="F11" i="5"/>
  <c r="F135" i="5" l="1"/>
  <c r="E138" i="5"/>
  <c r="F179" i="5"/>
  <c r="F122" i="5"/>
  <c r="F124" i="5"/>
  <c r="F8" i="5"/>
  <c r="F227" i="5"/>
  <c r="F219" i="5"/>
  <c r="E219" i="5" s="1"/>
  <c r="F216" i="5"/>
  <c r="F121" i="5" l="1"/>
  <c r="F214" i="5"/>
  <c r="K216" i="5"/>
  <c r="K227" i="5" s="1"/>
  <c r="V216" i="5"/>
  <c r="W216" i="5"/>
  <c r="E216" i="5" l="1"/>
  <c r="V229" i="5"/>
  <c r="W229" i="5"/>
  <c r="W227" i="5" s="1"/>
  <c r="V227" i="5"/>
  <c r="E229" i="5" l="1"/>
  <c r="E227" i="5"/>
  <c r="W339" i="5"/>
  <c r="W113" i="5"/>
  <c r="V113" i="5"/>
  <c r="K113" i="5"/>
  <c r="E113" i="5" l="1"/>
  <c r="V122" i="5"/>
  <c r="V339" i="5"/>
  <c r="W122" i="5"/>
  <c r="K122" i="5" l="1"/>
  <c r="E122" i="5" s="1"/>
  <c r="V24" i="5" l="1"/>
  <c r="V13" i="5" l="1"/>
  <c r="E258" i="5" l="1"/>
  <c r="E250" i="5"/>
  <c r="E248" i="5"/>
  <c r="E247" i="5"/>
  <c r="E56" i="5"/>
  <c r="W54" i="5"/>
  <c r="W51" i="5" s="1"/>
  <c r="V54" i="5"/>
  <c r="V51" i="5" s="1"/>
  <c r="W56" i="5"/>
  <c r="V56" i="5"/>
  <c r="W141" i="5"/>
  <c r="V141" i="5"/>
  <c r="W136" i="5"/>
  <c r="V136" i="5"/>
  <c r="W179" i="5"/>
  <c r="K181" i="5"/>
  <c r="E181" i="5" s="1"/>
  <c r="W135" i="5" l="1"/>
  <c r="K140" i="5" l="1"/>
  <c r="K179" i="5" l="1"/>
  <c r="E179" i="5" s="1"/>
  <c r="V53" i="5"/>
  <c r="W53" i="5"/>
  <c r="K53" i="5"/>
  <c r="K71" i="5"/>
  <c r="V71" i="5"/>
  <c r="W71" i="5"/>
  <c r="E71" i="5" l="1"/>
  <c r="E53" i="5"/>
  <c r="K63" i="5" l="1"/>
  <c r="V63" i="5"/>
  <c r="W63" i="5"/>
  <c r="E63" i="5" l="1"/>
  <c r="W140" i="5"/>
  <c r="V140" i="5"/>
  <c r="E140" i="5" l="1"/>
  <c r="K137" i="5"/>
  <c r="K135" i="5" l="1"/>
  <c r="E137" i="5"/>
  <c r="W310" i="5"/>
  <c r="V310" i="5"/>
  <c r="E310" i="5" s="1"/>
  <c r="V135" i="5"/>
  <c r="W11" i="5"/>
  <c r="W8" i="5" s="1"/>
  <c r="W13" i="5"/>
  <c r="V11" i="5"/>
  <c r="K11" i="5"/>
  <c r="K13" i="5"/>
  <c r="W50" i="5"/>
  <c r="W55" i="5"/>
  <c r="W52" i="5" s="1"/>
  <c r="V55" i="5"/>
  <c r="V52" i="5" s="1"/>
  <c r="W24" i="5"/>
  <c r="E24" i="5" s="1"/>
  <c r="W34" i="5"/>
  <c r="V34" i="5"/>
  <c r="K34" i="5"/>
  <c r="E34" i="5" l="1"/>
  <c r="K8" i="5"/>
  <c r="E11" i="5"/>
  <c r="W21" i="5"/>
  <c r="E21" i="5"/>
  <c r="K214" i="5"/>
  <c r="E214" i="5" s="1"/>
  <c r="V8" i="5"/>
  <c r="V124" i="5"/>
  <c r="V121" i="5" s="1"/>
  <c r="V50" i="5"/>
  <c r="K124" i="5"/>
  <c r="W124" i="5"/>
  <c r="W121" i="5" s="1"/>
  <c r="E246" i="5"/>
  <c r="E249" i="5"/>
  <c r="K55" i="5"/>
  <c r="K50" i="5"/>
  <c r="E50" i="5" s="1"/>
  <c r="V21" i="5"/>
  <c r="K21" i="5"/>
  <c r="E8" i="5" l="1"/>
  <c r="E124" i="5" s="1"/>
  <c r="E121" i="5" s="1"/>
  <c r="K121" i="5"/>
  <c r="E241" i="5"/>
  <c r="E135" i="5" l="1"/>
  <c r="E55" i="5" l="1"/>
  <c r="W42" i="5"/>
  <c r="V42" i="5"/>
  <c r="K42" i="5"/>
</calcChain>
</file>

<file path=xl/sharedStrings.xml><?xml version="1.0" encoding="utf-8"?>
<sst xmlns="http://schemas.openxmlformats.org/spreadsheetml/2006/main" count="1405" uniqueCount="288">
  <si>
    <t>Всего</t>
  </si>
  <si>
    <t>Средства бюджета Московской области</t>
  </si>
  <si>
    <t>Средства федерального бюджета</t>
  </si>
  <si>
    <t>№</t>
  </si>
  <si>
    <t>Наименование целевых показателей</t>
  </si>
  <si>
    <t>Тип показателя</t>
  </si>
  <si>
    <t>Единица измерения (по ОКЕИ)</t>
  </si>
  <si>
    <t xml:space="preserve">Базовое значение </t>
  </si>
  <si>
    <t>Планируемое значение по годам реализации программы</t>
  </si>
  <si>
    <t>Ответственный за достижение показателя</t>
  </si>
  <si>
    <t>Номер подпрограммы, мероприятий, оказывающих влияние на достижение показателя
(Y.ХХ.ZZ)</t>
  </si>
  <si>
    <t>п/п</t>
  </si>
  <si>
    <t>1. Обеспечение социального развития муниципального образования на основе устойчивого роста уровня и качества жизни населения, нуждающегося в социальной поддержке, демографического потенциала муниципального образования, совершенствования регулирования рынка труда и занятости</t>
  </si>
  <si>
    <t>1</t>
  </si>
  <si>
    <t>Увеличение числа граждан старшего возраста, ведущих активный образ жизни</t>
  </si>
  <si>
    <t>Человек</t>
  </si>
  <si>
    <t>2</t>
  </si>
  <si>
    <t>Отраслевой показатель</t>
  </si>
  <si>
    <t>Процент</t>
  </si>
  <si>
    <t>3</t>
  </si>
  <si>
    <t>4</t>
  </si>
  <si>
    <t>Количество СО НКО, которым оказана поддержка органами местного самоуправления</t>
  </si>
  <si>
    <t>Единиц</t>
  </si>
  <si>
    <t>06.01.02
06.01.03
06.01.04
06.01.05
06.01.06
06.01.07
06.01.08
06.02.01
06.02.02</t>
  </si>
  <si>
    <t>в сфере социальной защиты населения</t>
  </si>
  <si>
    <t>Х</t>
  </si>
  <si>
    <t>в сфере культуры</t>
  </si>
  <si>
    <t>в сфере образования</t>
  </si>
  <si>
    <t>в сфере физической культуры и спорта</t>
  </si>
  <si>
    <t>в сфере охраны здоровья</t>
  </si>
  <si>
    <t>Доля расходов бюджета муниципального образования Московской области на социальную сферу, направляемых на предоставление субсидий СО НКО</t>
  </si>
  <si>
    <t>06.01.02
06.01.03
06.01.04
06.01.05
06.01.06
06.01.07
06.01.08</t>
  </si>
  <si>
    <t>Доля СО НКО на территории муниципального образования, получивших статус исполнителя общественно полезных услуг</t>
  </si>
  <si>
    <t>06.02.01
06.02.02</t>
  </si>
  <si>
    <t>Органами местного самоуправления оказана финансовая поддержка СО НКО</t>
  </si>
  <si>
    <t>Органами местного самоуправления оказана имущественная поддержка СО НКО</t>
  </si>
  <si>
    <t>Органами местного самоуправления предоставлены площади на льготных условиях или в безвозмездное пользование СО НКО</t>
  </si>
  <si>
    <t>Кв. метров</t>
  </si>
  <si>
    <t>Органами местного самоуправления оказана консультационная поддержка СО НКО</t>
  </si>
  <si>
    <t>Граждане приняли участие в просветительских мероприятиях по вопросам деятельности СО НКО</t>
  </si>
  <si>
    <t>Органами местного самоуправления проведены просветительские мероприятия по вопросам деятельности СО НКО</t>
  </si>
  <si>
    <t>13</t>
  </si>
  <si>
    <t>Доля доступных для инвалидов и других маломобильных групп населения муниципальных объектов инфраструктуры в общем количестве муниципальных объектов</t>
  </si>
  <si>
    <t>Наименование показателя</t>
  </si>
  <si>
    <t>Единица измерения</t>
  </si>
  <si>
    <t>Порядок расчета</t>
  </si>
  <si>
    <t>Источник данных</t>
  </si>
  <si>
    <t>Периодичность представления</t>
  </si>
  <si>
    <t>Данные АИС «Активное долголетие»</t>
  </si>
  <si>
    <t>Ежеквартально</t>
  </si>
  <si>
    <t>5</t>
  </si>
  <si>
    <t>6</t>
  </si>
  <si>
    <t>7</t>
  </si>
  <si>
    <t>8</t>
  </si>
  <si>
    <t>9</t>
  </si>
  <si>
    <t>10</t>
  </si>
  <si>
    <t>11</t>
  </si>
  <si>
    <t>12</t>
  </si>
  <si>
    <t>4.2</t>
  </si>
  <si>
    <t>4.3</t>
  </si>
  <si>
    <t>Сроки исполнения мероприятия</t>
  </si>
  <si>
    <t>Источники финансирования</t>
  </si>
  <si>
    <t>Всего (тыс. руб.)</t>
  </si>
  <si>
    <t>Объем финансирования по годам (тыс. руб.)</t>
  </si>
  <si>
    <t xml:space="preserve">Ответственный за выполнение мероприятия </t>
  </si>
  <si>
    <t>Итого:</t>
  </si>
  <si>
    <t>1.1</t>
  </si>
  <si>
    <t>х</t>
  </si>
  <si>
    <t>-</t>
  </si>
  <si>
    <t>Основное мероприятие 10. Проведение социально значимых мероприятий</t>
  </si>
  <si>
    <t>2.1</t>
  </si>
  <si>
    <t xml:space="preserve">Мероприятие 10.01. Поощрение и поздравление граждан в связи с праздниками, памятными датами </t>
  </si>
  <si>
    <t>2.2</t>
  </si>
  <si>
    <t>2.3</t>
  </si>
  <si>
    <t>Основное мероприятие 15. Предоставление государственных гарантий муниципальным служащим, поощрение за муниципальную службу</t>
  </si>
  <si>
    <t>Мероприятие 15.02. Единовременное поощрение муниципальным служащим Московской области при выходе на пенсию за выслугу лет и оплата услуг кредитным организациям по зачислению на счета получателей единовременного поощрения</t>
  </si>
  <si>
    <t>Мероприятие 15.03. 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</si>
  <si>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Численность получателей пенсии за выслугу лет лицам, замещающим муниципальные должности и должности муниципальной службы, в связи с выходом на пенсию, чел.</t>
  </si>
  <si>
    <t>Мероприятие 15.04. Организация выплаты единовременного поощрения при увольнении муниципального служащего в связи с выходом на пенсию</t>
  </si>
  <si>
    <t>Численность получателей выплаты единовременного поощрения при увольнении муниципального служащего в связи с выходом на пенсию, чел</t>
  </si>
  <si>
    <t>Основное мероприятие 03. Мероприятия по организации отдыха детей в каникулярное время</t>
  </si>
  <si>
    <t>1.2</t>
  </si>
  <si>
    <t>Мероприятие 03.02. Расходы на обеспечение деятельности (оказание услуг) муниципальных учреждений - отдых и оздоровление детей</t>
  </si>
  <si>
    <t>Мероприятие 03.03.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</si>
  <si>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03. Профилактика производственного травматизма</t>
  </si>
  <si>
    <t>В пределах финансовых средств, предусмотренных на основную деятельность</t>
  </si>
  <si>
    <t xml:space="preserve">Основное мероприятие 03. 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 </t>
  </si>
  <si>
    <t>Мероприятие 01.01. Оказание финансовой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</si>
  <si>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 xml:space="preserve">Мероприятие 01.02.
Предоставление субсидии СО НКО в сфере социальной защиты населения
</t>
  </si>
  <si>
    <t>1.3</t>
  </si>
  <si>
    <t>Мероприятие 01.03. Предоставление субсидий СО НКО в сфере культуры</t>
  </si>
  <si>
    <t>1.4</t>
  </si>
  <si>
    <t>Мероприятие 01.04. Предоставление субсидии СО НКО, реализующим основные образовательные программы дошкольного образования в качестве основного вида деятельности</t>
  </si>
  <si>
    <t>1.5</t>
  </si>
  <si>
    <t>Мероприятие 01.05. Предоставление субсидии СО НКО, оказывающим услугу присмотра и ухода за детьми</t>
  </si>
  <si>
    <t>1.6</t>
  </si>
  <si>
    <t xml:space="preserve">Мероприятие 01.06.
Предоставление субсидии СО НКО, реализующим основные образовательные программы начального общего, основного общего и среднего общего образования в качестве основного вида деятельности
</t>
  </si>
  <si>
    <t>1.7</t>
  </si>
  <si>
    <t xml:space="preserve">Мероприятие 01.07.
Предоставление субсидий СО НКО в сфере физической культуры и спорта
</t>
  </si>
  <si>
    <t>1.8</t>
  </si>
  <si>
    <t xml:space="preserve">Мероприятие 01.08.
Предоставление субсидии СО НКО в сфере охраны здоровья
</t>
  </si>
  <si>
    <t xml:space="preserve">Основное мероприятие 01. Обеспечение доступности для инвалидов и маломобильных групп населения объектов инфраструктуры (за исключением сфер культуры, образования, спорта) </t>
  </si>
  <si>
    <t xml:space="preserve">Мероприятие 01.01. Проведение мероприятий по обеспечению доступности для инвалидов и маломобильных групп населения объектов инфраструктуры (за исключением сфер культуры, образования, спорта) </t>
  </si>
  <si>
    <t>Ежегодно</t>
  </si>
  <si>
    <t>Численность получателей пенсии за выслугу лет лицам, замещающим муниципальные должности и должности муниципальной службы, в связи с выходом на пенсию</t>
  </si>
  <si>
    <t>Численность пострадавших в результате несчастных случаев, связанных с производством со смертельным исходом (по кругу организаций муниципальной собственности)</t>
  </si>
  <si>
    <t>Комитет по делам молодежи Администрации Городского округа Подольск</t>
  </si>
  <si>
    <t>Средства бюджета Городского округа Подольск</t>
  </si>
  <si>
    <t>Администрация Городского округа Подольск</t>
  </si>
  <si>
    <t xml:space="preserve">Комитет по образованию Администрации Городского округа Подольск </t>
  </si>
  <si>
    <t>Доля детей, охваченных отдыхом и оздоровлением, в общей численности детей в возрасте от 7 до 15 лет, подлежащих оздоровлению</t>
  </si>
  <si>
    <t>Доля детей, находящихся в трудной жизненной ситуации, охваченных отдыхом и оздоровлением, в общей численности детей в возрасте от 7 до 15 лет, находящихся в трудной жизненной ситуации, подлежащих оздоровлению</t>
  </si>
  <si>
    <t>Основное мероприятие 09. Социальная поддержка отдельных категорий граждан и почетных граждан Московской области</t>
  </si>
  <si>
    <t xml:space="preserve">Мероприятие 09.01. Оказание мер социальной поддержки отдельным категориям граждан
</t>
  </si>
  <si>
    <t>ИТОГО по подпрограмме</t>
  </si>
  <si>
    <t>человек</t>
  </si>
  <si>
    <t>«Социальная защита населения»</t>
  </si>
  <si>
    <t>МКУ «Центр социальной поддержки»</t>
  </si>
  <si>
    <t>Комитет имущественных и земельных отношений Администрации Городского округа Подольск</t>
  </si>
  <si>
    <t>Комитет имущественных и земельных отношений Администрации Городского округа  Подольск</t>
  </si>
  <si>
    <t>Комитет по делам молодежи              Администрации Городского округа Подольск, Комитет по образованию Администрации Городского округа Подольск</t>
  </si>
  <si>
    <t>«Социальная поддержка граждан»</t>
  </si>
  <si>
    <t>мероприятий подпрограммы 1</t>
  </si>
  <si>
    <t>Мероприятие 10.03. Проведение совещаний, семинаров, "круглых столов", конференций, конкурсов и иных социально значимых мероприятий в сфере социальной защиты населения</t>
  </si>
  <si>
    <t>мероприятий подпрограммы 2</t>
  </si>
  <si>
    <t>«Развитие системы отдыха и оздоровления детей»</t>
  </si>
  <si>
    <t>Комитет по делам молодежи Администрации Городского округа Подольск, Комитет по образованию Администрации Городского округа Подольск</t>
  </si>
  <si>
    <t>мероприятий подпрограммы 4</t>
  </si>
  <si>
    <t>«Содействие занятости населения, развитие трудовых ресурсов и охраны труда»</t>
  </si>
  <si>
    <t>мероприятий подпрограммы 5</t>
  </si>
  <si>
    <t>«Обеспечивающая подпрограмма»</t>
  </si>
  <si>
    <t>мероприятий подпрограммы 6</t>
  </si>
  <si>
    <t>«Развитие и поддержка социально ориентированных некоммерческих организаций»</t>
  </si>
  <si>
    <t xml:space="preserve">Комитет по физической культуре и спорту Администрации Городского округа Подольск </t>
  </si>
  <si>
    <t xml:space="preserve">Комитет по культуре и туризму Администрации Городского округа Подольск </t>
  </si>
  <si>
    <t>мероприятий подпрограммы 7</t>
  </si>
  <si>
    <t>«Обеспечение доступности для инвалидов и маломобильных групп населения объектов инфраструктуры и услуг»</t>
  </si>
  <si>
    <t xml:space="preserve">                           МКУ «Центр социальной поддержки», Комитет по образованию Администрации Городского округа  Подольск</t>
  </si>
  <si>
    <t xml:space="preserve">7. Перечень </t>
  </si>
  <si>
    <t xml:space="preserve">10. Перечень </t>
  </si>
  <si>
    <t xml:space="preserve">11. Перечень </t>
  </si>
  <si>
    <t>Мероприятие 03.02. Координация проведения обучения по охране труда работников, в том числе организация обучения по охране труда руководителей, специалистов организаций муниципальной собственности</t>
  </si>
  <si>
    <t>МКУ «Центр социальной поддержки»,          Комитет по образованию Администрации Городского округа Подольск</t>
  </si>
  <si>
    <t>02.03.01
02.03.02   01.13.03</t>
  </si>
  <si>
    <t>02.03.01
02.03.02   02.03.03</t>
  </si>
  <si>
    <t>1 квартал</t>
  </si>
  <si>
    <t>1 полугодие</t>
  </si>
  <si>
    <t>9 месяцев</t>
  </si>
  <si>
    <t>12 месяцев</t>
  </si>
  <si>
    <t>В том числе :</t>
  </si>
  <si>
    <t>№ п/п</t>
  </si>
  <si>
    <t>№ подпро-граммы</t>
  </si>
  <si>
    <t>№ основного мероприятия</t>
  </si>
  <si>
    <t>№ мероприятия</t>
  </si>
  <si>
    <t>Наименование результата</t>
  </si>
  <si>
    <t>единица</t>
  </si>
  <si>
    <t>09</t>
  </si>
  <si>
    <t>01</t>
  </si>
  <si>
    <t>02</t>
  </si>
  <si>
    <t>03</t>
  </si>
  <si>
    <t>Порядок определения значений</t>
  </si>
  <si>
    <t xml:space="preserve">Фактическая численность получателей   единовременного поощрения   при выходе на пенсию за выслугу лет </t>
  </si>
  <si>
    <t>Фактическая численность получателей пенсии за выслугу лет лицам, замещающим муниципальные должности и должности муниципальной службы, в связи с выходом на пенсию</t>
  </si>
  <si>
    <t>Численность получателей единовременного поощрения муниципальным служащим Г.о. Подольск  при выходе на пенсию за выслугу лет и оплата услуг кредитным организациям по зачислению на счета получателей единовременного поощрения</t>
  </si>
  <si>
    <t>15</t>
  </si>
  <si>
    <t>04</t>
  </si>
  <si>
    <t xml:space="preserve">Кч = К / Ксп x 1000,
Где:
Кч - коэффициент частоты случаев травматизма,
К- количество пострадавших со смертельным исходом, связанных с производством;
Ксп - число работников, занятых в экономике муниципального образования
</t>
  </si>
  <si>
    <t>Фактическая численность получателей мер социальной поддержки отдельным категориям граждан</t>
  </si>
  <si>
    <t>Фактическая численность получателей мер социальной поддержки отдельным категориям граждан, в связи с праздниками, памятными датами , чел.</t>
  </si>
  <si>
    <t>Фактическое  число социально значимых мероприятий, посвященных знаменательным событиям и памятным датам, установленным в Российской Федерации, Московской области, муниципальном образованием</t>
  </si>
  <si>
    <t>Фактическая  число проведенных социально значимых   мероприятий  в сфере социальной защиты населения</t>
  </si>
  <si>
    <t xml:space="preserve">всего                                                         </t>
  </si>
  <si>
    <t>Численность получателей выплаты единовременного поощрения при увольнении муниципального служащего в связи с выходом на пенсию</t>
  </si>
  <si>
    <t>Фактическая численность ыплаты единовременного поощрения при увольнении муниципального служащего в связи с выходом на пенсию</t>
  </si>
  <si>
    <t>Фактическая численность СОНКО, получивших субсидию в сфере  социальной защиты населения</t>
  </si>
  <si>
    <t>определения результатов выполнения мероприятий муниципальной программы</t>
  </si>
  <si>
    <t>Количество граждан Российской Федерации, иностранным гражданам и лицам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питания, которым оказана социальная поддержка</t>
  </si>
  <si>
    <t>4.1</t>
  </si>
  <si>
    <t>5.</t>
  </si>
  <si>
    <t>22</t>
  </si>
  <si>
    <t>Численность граждан Российской Федерации, иностранным гражданам и лицам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питания, которым оказана социальная поддержка</t>
  </si>
  <si>
    <t>Фактическая численность граждан Российской Федерации, иностранным гражданам и лицам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питания, которым оказана социальная поддержка</t>
  </si>
  <si>
    <t>14</t>
  </si>
  <si>
    <t>При расчете значения показателя указывается фактическая численность граждан старшего возраста, ведущих активный образ жизни, за отчетный период</t>
  </si>
  <si>
    <r>
      <rPr>
        <sz val="12"/>
        <color theme="1"/>
        <rFont val="Times New Roman"/>
        <family val="1"/>
        <charset val="204"/>
      </rPr>
      <t>Показатель рассчитывается по формуле:</t>
    </r>
    <r>
      <rPr>
        <b/>
        <sz val="12"/>
        <color theme="1"/>
        <rFont val="Times New Roman"/>
        <family val="1"/>
        <charset val="204"/>
      </rPr>
      <t xml:space="preserve"> Дд=Чотд/Чобщ*100%, </t>
    </r>
    <r>
      <rPr>
        <sz val="12"/>
        <color theme="1"/>
        <rFont val="Times New Roman"/>
        <family val="1"/>
        <charset val="204"/>
      </rPr>
      <t xml:space="preserve">где:
</t>
    </r>
    <r>
      <rPr>
        <b/>
        <sz val="12"/>
        <color theme="1"/>
        <rFont val="Times New Roman"/>
        <family val="1"/>
        <charset val="204"/>
      </rPr>
      <t xml:space="preserve">Дд </t>
    </r>
    <r>
      <rPr>
        <sz val="12"/>
        <color theme="1"/>
        <rFont val="Times New Roman"/>
        <family val="1"/>
        <charset val="204"/>
      </rPr>
      <t xml:space="preserve">- доля детей, охваченных отдыхом и оздоровлением, в общей численности детей в возрасте от 7 до 15 лет, подлежащих оздоровлению;
</t>
    </r>
    <r>
      <rPr>
        <b/>
        <sz val="12"/>
        <color theme="1"/>
        <rFont val="Times New Roman"/>
        <family val="1"/>
        <charset val="204"/>
      </rPr>
      <t xml:space="preserve">Чотд </t>
    </r>
    <r>
      <rPr>
        <sz val="12"/>
        <color theme="1"/>
        <rFont val="Times New Roman"/>
        <family val="1"/>
        <charset val="204"/>
      </rPr>
      <t xml:space="preserve">- численность детей, охваченных отдыхом и оздоровлением в текущем году;
</t>
    </r>
    <r>
      <rPr>
        <b/>
        <sz val="12"/>
        <color theme="1"/>
        <rFont val="Times New Roman"/>
        <family val="1"/>
        <charset val="204"/>
      </rPr>
      <t xml:space="preserve">Чобщ </t>
    </r>
    <r>
      <rPr>
        <sz val="12"/>
        <color theme="1"/>
        <rFont val="Times New Roman"/>
        <family val="1"/>
        <charset val="204"/>
      </rPr>
      <t>- общая численность детей в возрасте от 7 до 15 лет, подлежащих оздоровлению по данным Территориального органа Федеральной службы государственной статистики по Московской области по состоянию на 1 января предыдущего года.</t>
    </r>
  </si>
  <si>
    <t>Отчетность муниципальных образований Московской области</t>
  </si>
  <si>
    <r>
      <rPr>
        <sz val="12"/>
        <color theme="1"/>
        <rFont val="Times New Roman"/>
        <family val="1"/>
        <charset val="204"/>
      </rPr>
      <t>Показатель рассчитывается по формуле:</t>
    </r>
    <r>
      <rPr>
        <b/>
        <sz val="12"/>
        <color theme="1"/>
        <rFont val="Times New Roman"/>
        <family val="1"/>
        <charset val="204"/>
      </rPr>
      <t xml:space="preserve"> Дджс=Чотджс/Чобщ*100%, </t>
    </r>
    <r>
      <rPr>
        <sz val="12"/>
        <color theme="1"/>
        <rFont val="Times New Roman"/>
        <family val="1"/>
        <charset val="204"/>
      </rPr>
      <t xml:space="preserve">где:
</t>
    </r>
    <r>
      <rPr>
        <b/>
        <sz val="12"/>
        <color theme="1"/>
        <rFont val="Times New Roman"/>
        <family val="1"/>
        <charset val="204"/>
      </rPr>
      <t>Ддтжс</t>
    </r>
    <r>
      <rPr>
        <sz val="12"/>
        <color theme="1"/>
        <rFont val="Times New Roman"/>
        <family val="1"/>
        <charset val="204"/>
      </rPr>
      <t xml:space="preserve"> - доля детей, находящихся в трудной жизненной ситуации, охваченных отдыхом и оздоровлением, в общей численности детей в возрасте от 7 до 15 лет, находящихся в трудной жизненной ситуации, подлежащих оздоровлению;
</t>
    </r>
    <r>
      <rPr>
        <b/>
        <sz val="12"/>
        <color theme="1"/>
        <rFont val="Times New Roman"/>
        <family val="1"/>
        <charset val="204"/>
      </rPr>
      <t>Чотдтжс</t>
    </r>
    <r>
      <rPr>
        <sz val="12"/>
        <color theme="1"/>
        <rFont val="Times New Roman"/>
        <family val="1"/>
        <charset val="204"/>
      </rPr>
      <t xml:space="preserve"> - численность детей, находящихся в трудной жизненной ситуации, охваченных отдыхом и оздоровлением;
</t>
    </r>
    <r>
      <rPr>
        <b/>
        <sz val="12"/>
        <color theme="1"/>
        <rFont val="Times New Roman"/>
        <family val="1"/>
        <charset val="204"/>
      </rPr>
      <t>Чобщ</t>
    </r>
    <r>
      <rPr>
        <sz val="12"/>
        <color theme="1"/>
        <rFont val="Times New Roman"/>
        <family val="1"/>
        <charset val="204"/>
      </rPr>
      <t xml:space="preserve"> - общая численность детей в возрасте от 7 до 15 лет, находящихся в трудной жизненной ситуации, подлежащих оздоровлению, по данным муниципальных образований Московской области и данным закрытых административно-территориальных образований Московской области по состоянию на 1 января предыдущего года.</t>
    </r>
  </si>
  <si>
    <r>
      <rPr>
        <sz val="12"/>
        <color theme="1"/>
        <rFont val="Times New Roman"/>
        <family val="1"/>
        <charset val="204"/>
      </rPr>
      <t xml:space="preserve">Показатель рассчитывается по формуле:
</t>
    </r>
    <r>
      <rPr>
        <b/>
        <sz val="12"/>
        <color theme="1"/>
        <rFont val="Times New Roman"/>
        <family val="1"/>
        <charset val="204"/>
      </rPr>
      <t xml:space="preserve">Ксонко=Ксонкосз+Ксонкокульт+Ксонкообр+Ксонкофс+Ксонкозд+Ксонкоин, </t>
    </r>
    <r>
      <rPr>
        <sz val="12"/>
        <color theme="1"/>
        <rFont val="Times New Roman"/>
        <family val="1"/>
        <charset val="204"/>
      </rPr>
      <t xml:space="preserve">где:
</t>
    </r>
    <r>
      <rPr>
        <b/>
        <sz val="12"/>
        <color theme="1"/>
        <rFont val="Times New Roman"/>
        <family val="1"/>
        <charset val="204"/>
      </rPr>
      <t xml:space="preserve">Ксонко </t>
    </r>
    <r>
      <rPr>
        <sz val="12"/>
        <color theme="1"/>
        <rFont val="Times New Roman"/>
        <family val="1"/>
        <charset val="204"/>
      </rPr>
      <t xml:space="preserve">– количество СО НКО, которым оказана поддержка органами местного самоуправления, всего;
</t>
    </r>
    <r>
      <rPr>
        <b/>
        <sz val="12"/>
        <color theme="1"/>
        <rFont val="Times New Roman"/>
        <family val="1"/>
        <charset val="204"/>
      </rPr>
      <t>Ксонкосз</t>
    </r>
    <r>
      <rPr>
        <sz val="12"/>
        <color theme="1"/>
        <rFont val="Times New Roman"/>
        <family val="1"/>
        <charset val="204"/>
      </rPr>
      <t xml:space="preserve"> – количество СО НКО в сфере социальной защиты населения, которым оказана поддержка органами местного самоуправления;
</t>
    </r>
    <r>
      <rPr>
        <b/>
        <sz val="12"/>
        <color theme="1"/>
        <rFont val="Times New Roman"/>
        <family val="1"/>
        <charset val="204"/>
      </rPr>
      <t xml:space="preserve">Ксонкокульт  </t>
    </r>
    <r>
      <rPr>
        <sz val="12"/>
        <color theme="1"/>
        <rFont val="Times New Roman"/>
        <family val="1"/>
        <charset val="204"/>
      </rPr>
      <t xml:space="preserve">– количество СО НКО в сфере культуры, которым оказана поддержка органами местного самоуправления;
</t>
    </r>
    <r>
      <rPr>
        <b/>
        <sz val="12"/>
        <color theme="1"/>
        <rFont val="Times New Roman"/>
        <family val="1"/>
        <charset val="204"/>
      </rPr>
      <t xml:space="preserve">Ксонкообр </t>
    </r>
    <r>
      <rPr>
        <sz val="12"/>
        <color theme="1"/>
        <rFont val="Times New Roman"/>
        <family val="1"/>
        <charset val="204"/>
      </rPr>
      <t xml:space="preserve">– количество СО НКО в сфере образования, которым оказана поддержка органами местного самоуправления;
</t>
    </r>
    <r>
      <rPr>
        <b/>
        <sz val="12"/>
        <color theme="1"/>
        <rFont val="Times New Roman"/>
        <family val="1"/>
        <charset val="204"/>
      </rPr>
      <t xml:space="preserve">Ксонкофс </t>
    </r>
    <r>
      <rPr>
        <sz val="12"/>
        <color theme="1"/>
        <rFont val="Times New Roman"/>
        <family val="1"/>
        <charset val="204"/>
      </rPr>
      <t xml:space="preserve">– количество СО НКО в сфере физической культуры и спорта, которым оказана поддержка органами местного самоуправления;
</t>
    </r>
    <r>
      <rPr>
        <b/>
        <sz val="12"/>
        <color theme="1"/>
        <rFont val="Times New Roman"/>
        <family val="1"/>
        <charset val="204"/>
      </rPr>
      <t xml:space="preserve">Ксонкозд </t>
    </r>
    <r>
      <rPr>
        <sz val="12"/>
        <color theme="1"/>
        <rFont val="Times New Roman"/>
        <family val="1"/>
        <charset val="204"/>
      </rPr>
      <t xml:space="preserve">– количество СО НКО в сфере охраны здоровья, которым оказана поддержка органами местного самоуправления;
</t>
    </r>
    <r>
      <rPr>
        <b/>
        <sz val="12"/>
        <color theme="1"/>
        <rFont val="Times New Roman"/>
        <family val="1"/>
        <charset val="204"/>
      </rPr>
      <t xml:space="preserve">Ксонкоин </t>
    </r>
    <r>
      <rPr>
        <sz val="12"/>
        <color theme="1"/>
        <rFont val="Times New Roman"/>
        <family val="1"/>
        <charset val="204"/>
      </rPr>
      <t xml:space="preserve">– количество СО НКО в иных сферах (военно-патриотическое воспитание граждан, увековечение памяти жертв политических репрессий, межнациональное сотрудничество, охрана окружающей среды и защита животных, обеспечение пожарной безопасности, обеспечение охраны общественного порядка, противодействие коррупции, молодежная политика, бесплатная юридическая помощь, религиозная деятельность), которым оказана поддержка органами местного самоуправления.
Составляющие рассчитываются по формуле:
где:
</t>
    </r>
    <r>
      <rPr>
        <b/>
        <sz val="12"/>
        <color theme="1"/>
        <rFont val="Times New Roman"/>
        <family val="1"/>
        <charset val="204"/>
      </rPr>
      <t xml:space="preserve">Ксонко </t>
    </r>
    <r>
      <rPr>
        <sz val="12"/>
        <color theme="1"/>
        <rFont val="Times New Roman"/>
        <family val="1"/>
        <charset val="204"/>
      </rPr>
      <t xml:space="preserve">– количество СО НКО в сфере, которым оказана поддержка органами местного самоуправления;
</t>
    </r>
    <r>
      <rPr>
        <b/>
        <sz val="12"/>
        <color theme="1"/>
        <rFont val="Times New Roman"/>
        <family val="1"/>
        <charset val="204"/>
      </rPr>
      <t xml:space="preserve">N </t>
    </r>
    <r>
      <rPr>
        <sz val="12"/>
        <color theme="1"/>
        <rFont val="Times New Roman"/>
        <family val="1"/>
        <charset val="204"/>
      </rPr>
      <t>– число СО НКО на территории муниципального образования в сфере, получивших поддержку от органов местного самоуправления.</t>
    </r>
  </si>
  <si>
    <r>
      <rPr>
        <sz val="12"/>
        <color theme="1"/>
        <rFont val="Times New Roman"/>
        <family val="1"/>
        <charset val="204"/>
      </rPr>
      <t xml:space="preserve">Значения показателя рассчитывается по следующей формуле:
</t>
    </r>
    <r>
      <rPr>
        <b/>
        <sz val="12"/>
        <color theme="1"/>
        <rFont val="Times New Roman"/>
        <family val="1"/>
        <charset val="204"/>
      </rPr>
      <t>Дсонко = Рсонко/Рсф х 100%</t>
    </r>
    <r>
      <rPr>
        <sz val="12"/>
        <color theme="1"/>
        <rFont val="Times New Roman"/>
        <family val="1"/>
        <charset val="204"/>
      </rPr>
      <t xml:space="preserve">, где
</t>
    </r>
    <r>
      <rPr>
        <b/>
        <sz val="12"/>
        <color theme="1"/>
        <rFont val="Times New Roman"/>
        <family val="1"/>
        <charset val="204"/>
      </rPr>
      <t>Дсонко</t>
    </r>
    <r>
      <rPr>
        <sz val="12"/>
        <color theme="1"/>
        <rFont val="Times New Roman"/>
        <family val="1"/>
        <charset val="204"/>
      </rPr>
      <t xml:space="preserve"> — доля расходов, направляемых на предоставление субсидий СО НКО, в общем объеме расходов бюджета муниципального образования Московской области на социальную сферу;
</t>
    </r>
    <r>
      <rPr>
        <b/>
        <sz val="12"/>
        <color theme="1"/>
        <rFont val="Times New Roman"/>
        <family val="1"/>
        <charset val="204"/>
      </rPr>
      <t xml:space="preserve">Рсонко </t>
    </r>
    <r>
      <rPr>
        <sz val="12"/>
        <color theme="1"/>
        <rFont val="Times New Roman"/>
        <family val="1"/>
        <charset val="204"/>
      </rPr>
      <t xml:space="preserve">— общий объем расходов бюджета муниципального образования, направляемых на предоставление субсидий СО НКО в сфере образования, культуры, социальной защиты, физической культуры и спорта в соответствующем году. При расчете указывается субсидии СО НКО из бюджета муниципального образования Московской области, предоставляемые на проведение мероприятий, возмещение затрат на аренду и содержание имущества, на осуществление социально-значимых проектов, образовательных программ, на предоставление услуги по присмотру и уходу за детьми;
</t>
    </r>
    <r>
      <rPr>
        <b/>
        <sz val="12"/>
        <color theme="1"/>
        <rFont val="Times New Roman"/>
        <family val="1"/>
        <charset val="204"/>
      </rPr>
      <t xml:space="preserve">Рсф </t>
    </r>
    <r>
      <rPr>
        <sz val="12"/>
        <color theme="1"/>
        <rFont val="Times New Roman"/>
        <family val="1"/>
        <charset val="204"/>
      </rPr>
      <t xml:space="preserve">— общий объем расходов бюджета муниципального образования Московской области на социальную сферу в соответствующем году. При этом расходы бюджета муниципального образования Московской области на социальную сферу — общий объем расходов из бюджета муниципального образования на предоставление услуг в сфере образования, культуры, социальной защиты, физической культуры и спорта, охраны здоровья.
Значения показателя в разрезе сфер рассчитываются по формуле: 
</t>
    </r>
    <r>
      <rPr>
        <b/>
        <sz val="12"/>
        <color theme="1"/>
        <rFont val="Times New Roman"/>
        <family val="1"/>
        <charset val="204"/>
      </rPr>
      <t>Дсонкосф = Рсонкосф/Рсф х 100%</t>
    </r>
    <r>
      <rPr>
        <sz val="12"/>
        <color theme="1"/>
        <rFont val="Times New Roman"/>
        <family val="1"/>
        <charset val="204"/>
      </rPr>
      <t xml:space="preserve">, где:
</t>
    </r>
    <r>
      <rPr>
        <b/>
        <sz val="12"/>
        <color theme="1"/>
        <rFont val="Times New Roman"/>
        <family val="1"/>
        <charset val="204"/>
      </rPr>
      <t>Дсонкосф</t>
    </r>
    <r>
      <rPr>
        <sz val="12"/>
        <color theme="1"/>
        <rFont val="Times New Roman"/>
        <family val="1"/>
        <charset val="204"/>
      </rPr>
      <t xml:space="preserve"> — доля расходов, направляемых на предоставление субсидий СО НКО в рассматриваемой сфере, в общем объеме расходов бюджета муниципального образования Московской области в рассматриваемой сфере;
</t>
    </r>
    <r>
      <rPr>
        <b/>
        <sz val="12"/>
        <color theme="1"/>
        <rFont val="Times New Roman"/>
        <family val="1"/>
        <charset val="204"/>
      </rPr>
      <t>Рсонкосф</t>
    </r>
    <r>
      <rPr>
        <sz val="12"/>
        <color theme="1"/>
        <rFont val="Times New Roman"/>
        <family val="1"/>
        <charset val="204"/>
      </rPr>
      <t xml:space="preserve"> — объем расходов бюджета муниципального образования, направляемых на предоставление субсидий СО НКО в рассматриваемой сфере в соответствующем году;
</t>
    </r>
    <r>
      <rPr>
        <b/>
        <sz val="12"/>
        <color theme="1"/>
        <rFont val="Times New Roman"/>
        <family val="1"/>
        <charset val="204"/>
      </rPr>
      <t>Рсф</t>
    </r>
    <r>
      <rPr>
        <sz val="12"/>
        <color theme="1"/>
        <rFont val="Times New Roman"/>
        <family val="1"/>
        <charset val="204"/>
      </rPr>
      <t xml:space="preserve"> — объем расходов бюджета муниципального образования Московской области в рассматриваемой сфере  в соответствующем году.</t>
    </r>
  </si>
  <si>
    <r>
      <rPr>
        <sz val="12"/>
        <color theme="1"/>
        <rFont val="Times New Roman"/>
        <family val="1"/>
        <charset val="204"/>
      </rPr>
      <t>Значение показателя рассчитывается по формуле:</t>
    </r>
    <r>
      <rPr>
        <b/>
        <sz val="12"/>
        <color theme="1"/>
        <rFont val="Times New Roman"/>
        <family val="1"/>
        <charset val="204"/>
      </rPr>
      <t xml:space="preserve"> Дсонкорп = Ксонкорп /Ксонкоп*100%, </t>
    </r>
    <r>
      <rPr>
        <sz val="12"/>
        <color theme="1"/>
        <rFont val="Times New Roman"/>
        <family val="1"/>
        <charset val="204"/>
      </rPr>
      <t xml:space="preserve">где
</t>
    </r>
    <r>
      <rPr>
        <b/>
        <sz val="12"/>
        <color theme="1"/>
        <rFont val="Times New Roman"/>
        <family val="1"/>
        <charset val="204"/>
      </rPr>
      <t>Дсонкорп</t>
    </r>
    <r>
      <rPr>
        <sz val="12"/>
        <color theme="1"/>
        <rFont val="Times New Roman"/>
        <family val="1"/>
        <charset val="204"/>
      </rPr>
      <t xml:space="preserve"> — доля СО НКО,  получивших статус исполнителя общественно полезных услуг, в общем количестве СО НКО на территории муниципального образования, получивших поддержку;
</t>
    </r>
    <r>
      <rPr>
        <b/>
        <sz val="12"/>
        <color theme="1"/>
        <rFont val="Times New Roman"/>
        <family val="1"/>
        <charset val="204"/>
      </rPr>
      <t xml:space="preserve">Ксонкорп </t>
    </r>
    <r>
      <rPr>
        <sz val="12"/>
        <color theme="1"/>
        <rFont val="Times New Roman"/>
        <family val="1"/>
        <charset val="204"/>
      </rPr>
      <t xml:space="preserve">— количество СО НКО,  получивших статус исполнителя общественно полезных услуг, получивших поддержку, и осуществляющих свою деятельность на территории муниципального образования; 
</t>
    </r>
    <r>
      <rPr>
        <b/>
        <sz val="12"/>
        <color theme="1"/>
        <rFont val="Times New Roman"/>
        <family val="1"/>
        <charset val="204"/>
      </rPr>
      <t xml:space="preserve">Ксонкоп </t>
    </r>
    <r>
      <rPr>
        <sz val="12"/>
        <color theme="1"/>
        <rFont val="Times New Roman"/>
        <family val="1"/>
        <charset val="204"/>
      </rPr>
      <t>— количество СО НКО, осуществляющих свою деятельность на территории муниципального образования, которым оказана поддержка органами местного самоуправления в течение года реализации муниципальной программы.</t>
    </r>
  </si>
  <si>
    <t>При расчете значения показателя указывается общее количество СО НКО, которым оказана финансовая поддержка органами местного самоуправления в течение года реализации муниципальной программы.</t>
  </si>
  <si>
    <t>При расчете значения показателя указывается общее количество СО НКО, которым из бюджета муниципального образования возмещены расходы на содержание и аренду имущества, а также передано в безвозмездное пользование и (или) предоставлено на льготных условиях имущество, находящееся в муниципальной собственности, в течение года реализации муниципальной программы.</t>
  </si>
  <si>
    <t>При расчете значения показателя указывается общее количество предоставленной органами местного самоуправления площади на льготных условиях и (или) в безвозмездное пользование СО НКО в течение года реализации муниципальной программы.</t>
  </si>
  <si>
    <t>При расчете значения показателя указывается общее количество СО НКО, которым оказана консультационная  поддержка органами местного самоуправления в течение года реализации муниципальной программы.  При этом учитывается общее количество СО НКО:
представители которых приняли участие в конференциях, совещаниях, круглых столах, семинарах, тренингах, форумах, образовательных программах и других просветительских мероприятиях по вопросам деятельности СО НКО, организованных и проведенных органами местного самоуправления;
с представителям которых органами местного самоуправления проведена консультационная работа по вопросам взаимодействия с органами государственной власти, а также по вопросам подготовки и повышения уровня социальной компетентности работников и добровольцев СО НКО.</t>
  </si>
  <si>
    <t>При расчете значения показателя учитывается общая численность граждан, участвовавших в конференциях, совещаниях, круглых столах, семинарах, тренингах, форумах, образовательных программах и других просветительских мероприятиях по вопросам деятельности СО НКО, организованных и проведенных органами местного самоуправления в течение года реализации муниципальной программы.</t>
  </si>
  <si>
    <t xml:space="preserve">При расчете значения показателя учитывается общее количество конференций, совещаний, круглых столов, семинаров, тренингов, форумов, образовательных  программ и других просветительских мероприятий по вопросам деятельности СО НКО, организованных и проведенных органами местного самоуправления в течение года реализации муниципальной программы. </t>
  </si>
  <si>
    <r>
      <rPr>
        <sz val="12"/>
        <color theme="1"/>
        <rFont val="Times New Roman"/>
        <family val="1"/>
        <charset val="204"/>
      </rPr>
      <t xml:space="preserve">При расчете значения показателя учитывается объекты муниципальной инфраструктуры (в том числе сфер культуры, образования, спорта) 
Показатель рассчитывается по формуле: 
</t>
    </r>
    <r>
      <rPr>
        <b/>
        <sz val="12"/>
        <color theme="1"/>
        <rFont val="Times New Roman"/>
        <family val="1"/>
        <charset val="204"/>
      </rPr>
      <t xml:space="preserve">Nипо/Nоко * 100%
</t>
    </r>
    <r>
      <rPr>
        <sz val="12"/>
        <color theme="1"/>
        <rFont val="Times New Roman"/>
        <family val="1"/>
        <charset val="204"/>
      </rPr>
      <t xml:space="preserve">
где:    
</t>
    </r>
    <r>
      <rPr>
        <b/>
        <sz val="12"/>
        <color theme="1"/>
        <rFont val="Times New Roman"/>
        <family val="1"/>
        <charset val="204"/>
      </rPr>
      <t>Ддо</t>
    </r>
    <r>
      <rPr>
        <sz val="12"/>
        <color theme="1"/>
        <rFont val="Times New Roman"/>
        <family val="1"/>
        <charset val="204"/>
      </rPr>
      <t xml:space="preserve"> – доля доступных для инвалидов и других маломобильных групп населения муниципальных объектов инфраструктуры в общем количестве муниципальных объектов;
</t>
    </r>
    <r>
      <rPr>
        <b/>
        <sz val="12"/>
        <color theme="1"/>
        <rFont val="Times New Roman"/>
        <family val="1"/>
        <charset val="204"/>
      </rPr>
      <t>Nипо</t>
    </r>
    <r>
      <rPr>
        <sz val="12"/>
        <color theme="1"/>
        <rFont val="Times New Roman"/>
        <family val="1"/>
        <charset val="204"/>
      </rPr>
      <t xml:space="preserve"> – количество доступных для инвалидов и других маломобильных групп населения муниципальных объектов инфраструктуры на территории муниципального образования;
</t>
    </r>
    <r>
      <rPr>
        <b/>
        <sz val="12"/>
        <color theme="1"/>
        <rFont val="Times New Roman"/>
        <family val="1"/>
        <charset val="204"/>
      </rPr>
      <t>Nоко</t>
    </r>
    <r>
      <rPr>
        <sz val="12"/>
        <color theme="1"/>
        <rFont val="Times New Roman"/>
        <family val="1"/>
        <charset val="204"/>
      </rPr>
      <t xml:space="preserve"> – общее количество муниципальных объектов на территории муниципального образования.</t>
    </r>
  </si>
  <si>
    <t>Сведения, полученные по результатам проведенной паспортизации муниципальных приоритетных объектов и услуг в сферах жизнедеятельности инвалидов и других маломобильных граждан.</t>
  </si>
  <si>
    <t xml:space="preserve">муниципальной программы </t>
  </si>
  <si>
    <t>МКУ«Центр  социальной поддержки»</t>
  </si>
  <si>
    <t>МКУ«Центр  социальной поддержки »</t>
  </si>
  <si>
    <t>МКУ«Центр социальной поддержки»</t>
  </si>
  <si>
    <t>Муниципальное казенное учреждение «Центр обеспечения мер социальной поддержки населения» (далее- МКУ«Центр  социальной поддержки»)</t>
  </si>
  <si>
    <t>4.   Целевые показатели</t>
  </si>
  <si>
    <t>2023 год</t>
  </si>
  <si>
    <t>2024 год</t>
  </si>
  <si>
    <t>2025 год</t>
  </si>
  <si>
    <t>2026 год</t>
  </si>
  <si>
    <t>2027 год</t>
  </si>
  <si>
    <t xml:space="preserve">5. Методика </t>
  </si>
  <si>
    <t xml:space="preserve">расчета значений показателей муниципальной программы </t>
  </si>
  <si>
    <t xml:space="preserve">6.  Методика </t>
  </si>
  <si>
    <t>Внебюджетные источники</t>
  </si>
  <si>
    <t xml:space="preserve"> 2023 год</t>
  </si>
  <si>
    <t xml:space="preserve">8.  Перечень </t>
  </si>
  <si>
    <t xml:space="preserve">9. Перечень </t>
  </si>
  <si>
    <t xml:space="preserve">12. Перечень </t>
  </si>
  <si>
    <t>Мероприятия подпрограммы</t>
  </si>
  <si>
    <t>Численность пострадавших в результате несчастных случаев, связанных с производством со смертельным исходом (по кругу организаций муниципальной собственности),чел.</t>
  </si>
  <si>
    <t>Приоритетный показатель</t>
  </si>
  <si>
    <t>Мероприятие 10.02. Организация и проведение мероприятий в социальной сфере, посвященных знаменательным событиям и памятным датам, установленным в Российской Федерации, Московской области, муниципальном образовании</t>
  </si>
  <si>
    <t xml:space="preserve">Мероприятие 22.01
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Федерации»
</t>
  </si>
  <si>
    <t>Основное мероприятие 22 
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</t>
  </si>
  <si>
    <t>МКУ «Центр социальной поддержки»,          Комитет по образованию Администрации Городского округа Подольск,   Комитет по делам молодежи Администрации Городского округа Подольск</t>
  </si>
  <si>
    <t>Основное мероприятие 20. Обеспечение проведения мероприятий, направленных на увеличение продолжительности здоровой жизни</t>
  </si>
  <si>
    <t xml:space="preserve">Мероприятие 20.01. Финансирование расходов  на осуществление деятельности муниципальных учреждений, оказывающих социальные услуги гражданам старшего возраста </t>
  </si>
  <si>
    <t>Мероприятие 20.02. Осуществление закупки (субсидирование, компенсация) у негосударственного сектора социальных услуг в целях увеличения продолжительности здоровой жизни</t>
  </si>
  <si>
    <t>Мероприятие 20.03. Открытие клуба «Активное долголетие»</t>
  </si>
  <si>
    <t>5.1</t>
  </si>
  <si>
    <t>5.2.</t>
  </si>
  <si>
    <t>5.3.</t>
  </si>
  <si>
    <t>6.</t>
  </si>
  <si>
    <t>6.1.</t>
  </si>
  <si>
    <t>01.20.01
01.20.02  01.20.03</t>
  </si>
  <si>
    <t>Комитет по культуре и туризму Администрации Городского округа Подольск, комитет по физической культуре и спорту Администрации Городского округа Подольск</t>
  </si>
  <si>
    <t>МКУ «Центр социальной поддержки», Комитет по культуре и туризму Администрации Городского округа Подольск, Комитет по физической культуре и спорту Администрации Городского округа Подольск</t>
  </si>
  <si>
    <t>чел.</t>
  </si>
  <si>
    <t>Кч = К / Ксп x 1000, Где: Кч - коэффициент частоты случаев травматизма, Кч - коэффициент частоты случаев травматизма,  К - количество пострадавших в результате несчастных случаев на производстве с утратой трудоспособности на 1 рабочий день и более и со смертельным исходом; Ксп - списочная численность работников.</t>
  </si>
  <si>
    <t>2028 год</t>
  </si>
  <si>
    <t xml:space="preserve">2025 год </t>
  </si>
  <si>
    <t>2029 год</t>
  </si>
  <si>
    <t>2030 год</t>
  </si>
  <si>
    <t>Количество открытых клубов «Активное долголетие»</t>
  </si>
  <si>
    <t>Единица</t>
  </si>
  <si>
    <t>20</t>
  </si>
  <si>
    <t>Количество открытых клубов «Активное долголетие», шт</t>
  </si>
  <si>
    <t>2023-2030</t>
  </si>
  <si>
    <t>Финансирование осуществляется в рамках реализации муниципальной программы «Образование» на 2023-2030 годы</t>
  </si>
  <si>
    <t>Комитет по образованию Администрации Городского округа Подольск</t>
  </si>
  <si>
    <t>Мероприятие 03.04. Мероприятия по организации отдыха детей Московской области в каникулярное время за счет средств местного бюджета</t>
  </si>
  <si>
    <t>Количество детей, охваченных отдыхом и оздоровлением в соответствии с соглашением на мероприятия по организации отдыха детей в каникулярное время, чел.</t>
  </si>
  <si>
    <t>Количество детей, охваченных отдыхом и оздоровлением в соответствии с соглашением на мероприятия по организации отдыха детей в каникулярное время</t>
  </si>
  <si>
    <t xml:space="preserve"> Численность получателей мер социальной поддержки, чел
</t>
  </si>
  <si>
    <t xml:space="preserve">Численность граждан, получивших поощрение и поздравение в связи с праздниками, памятными датами, чел
</t>
  </si>
  <si>
    <t>Количество мероприятий, проведенных в социальной сфере, посвященных знаменательным событиям и памятным датам, установленным в Российской Федерации, Московской области, муниципальном образовании, ед</t>
  </si>
  <si>
    <t>Количество проведенных совещаний, семинаров, "круглых столов", конференций, конкурсов и иных социально значимых мероприятий сфере социальной защиты населения, ед</t>
  </si>
  <si>
    <t>Численность получателей единовременного поощрения муниципальным служащим Московской области  при выходе на пенсию за выслугу лет и оплата услуг кредитным организациям по зачислению на счета получателей единовременного поощрения, чел.</t>
  </si>
  <si>
    <t>Объем финансирования, направленный на обеспечение деятельности учреждений, тыс. руб</t>
  </si>
  <si>
    <t xml:space="preserve">Объем субсидий/компенсаций, направленных негосударственным поставщикам, тыс. руб </t>
  </si>
  <si>
    <t>Мероприятие 03.01. Мероприятия по организации отдыха детей Московской области в каникулярное время</t>
  </si>
  <si>
    <t xml:space="preserve"> Количество детей, охваченных отдыхом и оздоровлением в муниципальных учреждениях в каникулярное время, чел</t>
  </si>
  <si>
    <t>Количество детей, охваченных мероприятиями по отдыху детей в каникулярное время за счет средств местного бюджета, чел</t>
  </si>
  <si>
    <t xml:space="preserve">Количество детей, охваченных мероприятиями по отдыху детей в каникулярное время, включая мероприятия по обеспечению безопасности их жизни и здоровья, чел </t>
  </si>
  <si>
    <t>Мероприятие 03.02. Осуществление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</si>
  <si>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 xml:space="preserve">Численность сотрудников, задействванных в создании  комиссий по делам несовершеннолетних и защите их прав муниципальных образований Московской области, чел </t>
  </si>
  <si>
    <t xml:space="preserve">Основное мероприятие 01. Развитие негосударственного сектора </t>
  </si>
  <si>
    <t xml:space="preserve">Количество общественных объединений инвалидов, а также территориальных подразделений, созданных общероссийскими общественными объединениями инвалидов, получивших субсидию, ед </t>
  </si>
  <si>
    <t>Количество СО НКО в сфере социальной защиты наседания, получивших субсидию, ед</t>
  </si>
  <si>
    <t xml:space="preserve">Количество СО НКО в сфере культуры, получивших субсидию, ед </t>
  </si>
  <si>
    <t xml:space="preserve">Количество СО НКО, реализующих основные образовательные программы дошкольного образования в качестве основного вида деятельности, получивших субсидию, ед </t>
  </si>
  <si>
    <t xml:space="preserve">Количество СО НКО, оказывающих услугу присмотра и ухода за детьми, получивших субсидию, ед </t>
  </si>
  <si>
    <t xml:space="preserve">Количество СО НКО, реализующих основные образовательные программы начального общего, основного общего и среднего общего образования в качестве основного вида деятельности, получивших субсидию, ед  </t>
  </si>
  <si>
    <t xml:space="preserve">Количество СО НКО в сфере физической культуры и спорта, получивших субсидию, ед </t>
  </si>
  <si>
    <t xml:space="preserve">Количество СО НКО в сфере охраны здоровья, получивших субсидию, ед </t>
  </si>
  <si>
    <t xml:space="preserve">Количество доступных приоритетных для инвалидов и других маломобильных групп населения муниципальных объектов инфраструктуры, ед  </t>
  </si>
  <si>
    <t>Численность получателей мер социальной поддержки</t>
  </si>
  <si>
    <t>Численность граждан, получивших поощрение и поздравение в связи с праздниками, памятными датами</t>
  </si>
  <si>
    <t>Количество мероприятий, проведенных в социальной сфере, посвященных знаменательным событиям и памятным датам, установленным в Российской Федерации, Московской области, муниципальном образовании</t>
  </si>
  <si>
    <t>Количество проведенных совещаний, семинаров, "круглых столов", конференций, конкурсов и иных социально значимых мероприятий сфере социальной защиты населения</t>
  </si>
  <si>
    <t>Количество детей, охваченных отдыхом и оздоровлением в муниципальных учреждениях в каникулярное время</t>
  </si>
  <si>
    <t>Количество детей, охваченных мероприятиями по отдыху детей в каникулярное время за счет средств местного бюджета</t>
  </si>
  <si>
    <t>Количество СО НКО в сфере социальной защиты наседания, получивших субсидию</t>
  </si>
  <si>
    <t>Фактическая численность детей, охваченных мероприятиями по отдыху детей в каникулярное время за счет средств местного бюджета</t>
  </si>
  <si>
    <t>Фактическая численность детей, охваченных отдыхом и оздоровлением в муниципальных учреждениях в каникулярное время</t>
  </si>
  <si>
    <t>Фактическая численность детей, охваченных отдыхом и оздоровлением в соответствии с соглашением на мероприятия по организации отдыха детей в каникулярное время</t>
  </si>
  <si>
    <t xml:space="preserve"> количество клубов «Активное долголетие», фактически открытых на территории муниципального образования </t>
  </si>
  <si>
    <t xml:space="preserve"> Количество детей, охваченных отдыхом и оздоровлением в муниципальных учреждениях в каникулярное время, чел  </t>
  </si>
  <si>
    <t xml:space="preserve"> Количество детей, охваченных мероприятиями по отдыху детей в каникулярное время за счет средств местного бюджета, чел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</si>
</sst>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d\.m"/>
    <numFmt numFmtId="165" formatCode="dd\.mm\.yy"/>
    <numFmt numFmtId="166" formatCode="0.000"/>
    <numFmt numFmtId="167" formatCode="0.00000"/>
    <numFmt numFmtId="168" formatCode="0.0000"/>
    <numFmt numFmtId="169" formatCode="#,##0.00000"/>
    <numFmt numFmtId="170" formatCode="0.000000"/>
    <numFmt numFmtId="171" formatCode="0.0"/>
    <numFmt numFmtId="172" formatCode="0.0000000"/>
  </numFmts>
  <fonts count="3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rgb="FFFF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sz val="9"/>
      <color rgb="FF2C2D2E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7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27" fillId="0" borderId="14"/>
    <xf numFmtId="0" fontId="27" fillId="0" borderId="14"/>
    <xf numFmtId="0" fontId="27" fillId="0" borderId="14"/>
    <xf numFmtId="0" fontId="27" fillId="0" borderId="14"/>
  </cellStyleXfs>
  <cellXfs count="919">
    <xf numFmtId="0" fontId="0" fillId="0" borderId="0" xfId="0" applyFont="1" applyAlignment="1"/>
    <xf numFmtId="49" fontId="6" fillId="0" borderId="0" xfId="0" applyNumberFormat="1" applyFont="1" applyAlignment="1">
      <alignment horizontal="center"/>
    </xf>
    <xf numFmtId="0" fontId="7" fillId="0" borderId="9" xfId="0" applyFont="1" applyBorder="1"/>
    <xf numFmtId="0" fontId="4" fillId="2" borderId="0" xfId="0" applyFont="1" applyFill="1" applyAlignment="1">
      <alignment vertical="center" wrapText="1"/>
    </xf>
    <xf numFmtId="0" fontId="9" fillId="0" borderId="14" xfId="0" applyFont="1" applyFill="1" applyBorder="1" applyAlignment="1">
      <alignment wrapText="1"/>
    </xf>
    <xf numFmtId="0" fontId="9" fillId="0" borderId="14" xfId="0" applyFont="1" applyFill="1" applyBorder="1" applyAlignment="1"/>
    <xf numFmtId="49" fontId="9" fillId="0" borderId="14" xfId="0" applyNumberFormat="1" applyFont="1" applyFill="1" applyBorder="1" applyAlignment="1">
      <alignment wrapText="1"/>
    </xf>
    <xf numFmtId="0" fontId="9" fillId="0" borderId="14" xfId="0" applyFont="1" applyFill="1" applyBorder="1" applyAlignment="1"/>
    <xf numFmtId="0" fontId="9" fillId="0" borderId="14" xfId="0" applyFont="1" applyFill="1" applyBorder="1" applyAlignment="1"/>
    <xf numFmtId="0" fontId="9" fillId="0" borderId="14" xfId="0" applyFont="1" applyFill="1" applyBorder="1" applyAlignment="1"/>
    <xf numFmtId="0" fontId="9" fillId="0" borderId="14" xfId="0" applyFont="1" applyFill="1" applyBorder="1" applyAlignment="1"/>
    <xf numFmtId="0" fontId="9" fillId="0" borderId="14" xfId="0" applyFont="1" applyFill="1" applyBorder="1" applyAlignment="1">
      <alignment wrapText="1"/>
    </xf>
    <xf numFmtId="0" fontId="3" fillId="0" borderId="0" xfId="0" applyFont="1" applyAlignment="1"/>
    <xf numFmtId="0" fontId="9" fillId="0" borderId="14" xfId="0" applyFont="1" applyFill="1" applyBorder="1" applyAlignment="1">
      <alignment wrapText="1"/>
    </xf>
    <xf numFmtId="0" fontId="9" fillId="0" borderId="14" xfId="0" applyFont="1" applyFill="1" applyBorder="1" applyAlignment="1"/>
    <xf numFmtId="0" fontId="9" fillId="0" borderId="14" xfId="0" applyFont="1" applyFill="1" applyBorder="1" applyAlignment="1"/>
    <xf numFmtId="0" fontId="9" fillId="0" borderId="14" xfId="0" applyFont="1" applyFill="1" applyBorder="1" applyAlignment="1">
      <alignment wrapText="1"/>
    </xf>
    <xf numFmtId="0" fontId="10" fillId="0" borderId="6" xfId="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/>
    </xf>
    <xf numFmtId="165" fontId="10" fillId="3" borderId="6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49" fontId="15" fillId="0" borderId="0" xfId="0" applyNumberFormat="1" applyFont="1" applyAlignment="1">
      <alignment horizontal="center"/>
    </xf>
    <xf numFmtId="0" fontId="11" fillId="0" borderId="0" xfId="0" applyFont="1" applyAlignment="1"/>
    <xf numFmtId="49" fontId="10" fillId="0" borderId="14" xfId="0" applyNumberFormat="1" applyFont="1" applyFill="1" applyBorder="1" applyAlignment="1">
      <alignment wrapText="1"/>
    </xf>
    <xf numFmtId="0" fontId="10" fillId="0" borderId="6" xfId="0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2" fillId="0" borderId="14" xfId="0" applyFont="1" applyFill="1" applyBorder="1"/>
    <xf numFmtId="0" fontId="10" fillId="0" borderId="14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11" fillId="0" borderId="0" xfId="0" applyFont="1" applyAlignment="1"/>
    <xf numFmtId="0" fontId="0" fillId="0" borderId="0" xfId="0" applyFont="1" applyAlignment="1"/>
    <xf numFmtId="0" fontId="10" fillId="0" borderId="18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wrapText="1"/>
    </xf>
    <xf numFmtId="0" fontId="10" fillId="5" borderId="18" xfId="0" applyFont="1" applyFill="1" applyBorder="1" applyAlignment="1">
      <alignment vertical="center" wrapText="1"/>
    </xf>
    <xf numFmtId="0" fontId="10" fillId="5" borderId="18" xfId="0" applyFont="1" applyFill="1" applyBorder="1" applyAlignment="1">
      <alignment wrapText="1"/>
    </xf>
    <xf numFmtId="49" fontId="10" fillId="5" borderId="18" xfId="0" applyNumberFormat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2" borderId="18" xfId="0" applyNumberFormat="1" applyFont="1" applyFill="1" applyBorder="1" applyAlignment="1">
      <alignment vertical="center" wrapText="1"/>
    </xf>
    <xf numFmtId="0" fontId="10" fillId="2" borderId="18" xfId="0" applyNumberFormat="1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10" fillId="5" borderId="14" xfId="0" applyFont="1" applyFill="1" applyBorder="1" applyAlignment="1">
      <alignment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vertical="top" wrapText="1"/>
    </xf>
    <xf numFmtId="0" fontId="10" fillId="5" borderId="3" xfId="0" applyFont="1" applyFill="1" applyBorder="1" applyAlignment="1">
      <alignment vertical="top" wrapText="1"/>
    </xf>
    <xf numFmtId="0" fontId="10" fillId="5" borderId="8" xfId="0" applyFont="1" applyFill="1" applyBorder="1" applyAlignment="1">
      <alignment vertical="top" wrapText="1"/>
    </xf>
    <xf numFmtId="0" fontId="10" fillId="5" borderId="2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4" xfId="0" applyFont="1" applyFill="1" applyBorder="1" applyAlignment="1">
      <alignment vertical="top" wrapText="1"/>
    </xf>
    <xf numFmtId="0" fontId="10" fillId="5" borderId="14" xfId="0" applyFont="1" applyFill="1" applyBorder="1" applyAlignment="1">
      <alignment vertical="top" wrapText="1"/>
    </xf>
    <xf numFmtId="4" fontId="18" fillId="5" borderId="14" xfId="0" applyNumberFormat="1" applyFont="1" applyFill="1" applyBorder="1" applyAlignment="1">
      <alignment horizontal="center" vertical="center" wrapText="1"/>
    </xf>
    <xf numFmtId="0" fontId="18" fillId="5" borderId="6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wrapText="1"/>
    </xf>
    <xf numFmtId="0" fontId="9" fillId="5" borderId="14" xfId="0" applyFont="1" applyFill="1" applyBorder="1" applyAlignment="1"/>
    <xf numFmtId="0" fontId="16" fillId="5" borderId="3" xfId="0" applyFont="1" applyFill="1" applyBorder="1" applyAlignment="1">
      <alignment vertical="top" wrapText="1"/>
    </xf>
    <xf numFmtId="0" fontId="16" fillId="5" borderId="6" xfId="0" applyFont="1" applyFill="1" applyBorder="1" applyAlignment="1">
      <alignment vertical="top" wrapText="1"/>
    </xf>
    <xf numFmtId="49" fontId="10" fillId="0" borderId="14" xfId="0" applyNumberFormat="1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168" fontId="10" fillId="5" borderId="6" xfId="0" applyNumberFormat="1" applyFont="1" applyFill="1" applyBorder="1" applyAlignment="1">
      <alignment horizontal="center" vertical="center" wrapText="1"/>
    </xf>
    <xf numFmtId="167" fontId="16" fillId="5" borderId="6" xfId="0" applyNumberFormat="1" applyFont="1" applyFill="1" applyBorder="1" applyAlignment="1">
      <alignment horizontal="center" vertical="center" wrapText="1"/>
    </xf>
    <xf numFmtId="167" fontId="10" fillId="5" borderId="6" xfId="0" applyNumberFormat="1" applyFont="1" applyFill="1" applyBorder="1" applyAlignment="1">
      <alignment horizontal="center" vertical="center" wrapText="1"/>
    </xf>
    <xf numFmtId="168" fontId="10" fillId="5" borderId="14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10" fillId="6" borderId="6" xfId="0" applyFont="1" applyFill="1" applyBorder="1" applyAlignment="1">
      <alignment vertical="center" wrapText="1"/>
    </xf>
    <xf numFmtId="164" fontId="10" fillId="6" borderId="6" xfId="0" applyNumberFormat="1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/>
    </xf>
    <xf numFmtId="0" fontId="11" fillId="5" borderId="18" xfId="0" applyFont="1" applyFill="1" applyBorder="1" applyAlignment="1">
      <alignment horizontal="center"/>
    </xf>
    <xf numFmtId="0" fontId="10" fillId="5" borderId="18" xfId="0" applyFont="1" applyFill="1" applyBorder="1" applyAlignment="1">
      <alignment horizontal="center"/>
    </xf>
    <xf numFmtId="164" fontId="10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vertical="center" wrapText="1"/>
    </xf>
    <xf numFmtId="0" fontId="10" fillId="2" borderId="20" xfId="0" applyFont="1" applyFill="1" applyBorder="1" applyAlignment="1">
      <alignment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6" xfId="0" applyFont="1" applyBorder="1" applyAlignment="1">
      <alignment vertical="center" wrapText="1"/>
    </xf>
    <xf numFmtId="167" fontId="19" fillId="5" borderId="18" xfId="0" applyNumberFormat="1" applyFont="1" applyFill="1" applyBorder="1" applyAlignment="1">
      <alignment horizontal="center" vertical="center" wrapText="1"/>
    </xf>
    <xf numFmtId="167" fontId="18" fillId="5" borderId="18" xfId="0" applyNumberFormat="1" applyFont="1" applyFill="1" applyBorder="1" applyAlignment="1">
      <alignment horizontal="center" vertical="center" wrapText="1"/>
    </xf>
    <xf numFmtId="169" fontId="19" fillId="5" borderId="18" xfId="0" applyNumberFormat="1" applyFont="1" applyFill="1" applyBorder="1" applyAlignment="1">
      <alignment horizontal="center" vertical="center" wrapText="1"/>
    </xf>
    <xf numFmtId="169" fontId="19" fillId="5" borderId="19" xfId="0" applyNumberFormat="1" applyFont="1" applyFill="1" applyBorder="1" applyAlignment="1">
      <alignment horizontal="center" vertical="center" wrapText="1"/>
    </xf>
    <xf numFmtId="169" fontId="18" fillId="5" borderId="18" xfId="0" applyNumberFormat="1" applyFont="1" applyFill="1" applyBorder="1" applyAlignment="1">
      <alignment horizontal="center" vertical="center" wrapText="1"/>
    </xf>
    <xf numFmtId="1" fontId="10" fillId="5" borderId="6" xfId="0" applyNumberFormat="1" applyFont="1" applyFill="1" applyBorder="1" applyAlignment="1">
      <alignment horizontal="center" vertical="center" wrapText="1"/>
    </xf>
    <xf numFmtId="167" fontId="16" fillId="5" borderId="8" xfId="0" applyNumberFormat="1" applyFont="1" applyFill="1" applyBorder="1" applyAlignment="1">
      <alignment horizontal="center" vertical="center" wrapText="1"/>
    </xf>
    <xf numFmtId="171" fontId="10" fillId="0" borderId="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66" fontId="10" fillId="5" borderId="6" xfId="0" applyNumberFormat="1" applyFont="1" applyFill="1" applyBorder="1" applyAlignment="1">
      <alignment horizontal="center" vertical="center" wrapText="1"/>
    </xf>
    <xf numFmtId="170" fontId="10" fillId="5" borderId="6" xfId="0" applyNumberFormat="1" applyFont="1" applyFill="1" applyBorder="1" applyAlignment="1">
      <alignment horizontal="center" vertical="center" wrapText="1"/>
    </xf>
    <xf numFmtId="167" fontId="10" fillId="5" borderId="8" xfId="0" applyNumberFormat="1" applyFont="1" applyFill="1" applyBorder="1" applyAlignment="1">
      <alignment horizontal="center" vertical="center" wrapText="1"/>
    </xf>
    <xf numFmtId="170" fontId="18" fillId="5" borderId="18" xfId="0" applyNumberFormat="1" applyFont="1" applyFill="1" applyBorder="1" applyAlignment="1">
      <alignment horizontal="center" vertical="center" wrapText="1"/>
    </xf>
    <xf numFmtId="169" fontId="10" fillId="5" borderId="6" xfId="0" applyNumberFormat="1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vertical="top" wrapText="1"/>
    </xf>
    <xf numFmtId="0" fontId="10" fillId="5" borderId="33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/>
    </xf>
    <xf numFmtId="2" fontId="10" fillId="0" borderId="7" xfId="0" applyNumberFormat="1" applyFont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0" fontId="10" fillId="6" borderId="50" xfId="0" applyFont="1" applyFill="1" applyBorder="1" applyAlignment="1">
      <alignment vertical="center" wrapText="1"/>
    </xf>
    <xf numFmtId="0" fontId="10" fillId="6" borderId="50" xfId="0" applyFont="1" applyFill="1" applyBorder="1" applyAlignment="1">
      <alignment horizontal="center" vertical="center" wrapText="1"/>
    </xf>
    <xf numFmtId="0" fontId="10" fillId="6" borderId="53" xfId="0" applyFont="1" applyFill="1" applyBorder="1" applyAlignment="1">
      <alignment horizontal="center" vertical="center" wrapText="1"/>
    </xf>
    <xf numFmtId="0" fontId="10" fillId="5" borderId="50" xfId="0" applyFont="1" applyFill="1" applyBorder="1" applyAlignment="1">
      <alignment horizontal="center" vertical="center" wrapText="1"/>
    </xf>
    <xf numFmtId="0" fontId="10" fillId="3" borderId="50" xfId="0" applyFont="1" applyFill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55" xfId="0" applyFont="1" applyBorder="1" applyAlignment="1">
      <alignment horizontal="center" vertical="center" wrapText="1"/>
    </xf>
    <xf numFmtId="14" fontId="10" fillId="0" borderId="7" xfId="0" applyNumberFormat="1" applyFont="1" applyBorder="1" applyAlignment="1">
      <alignment horizontal="center" vertical="center" wrapText="1"/>
    </xf>
    <xf numFmtId="49" fontId="10" fillId="6" borderId="8" xfId="0" applyNumberFormat="1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vertical="center" wrapText="1"/>
    </xf>
    <xf numFmtId="0" fontId="10" fillId="6" borderId="13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164" fontId="10" fillId="2" borderId="8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165" fontId="10" fillId="3" borderId="18" xfId="0" applyNumberFormat="1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2" borderId="50" xfId="0" applyFont="1" applyFill="1" applyBorder="1" applyAlignment="1">
      <alignment horizontal="center" vertical="center" wrapText="1"/>
    </xf>
    <xf numFmtId="0" fontId="10" fillId="2" borderId="50" xfId="0" applyFont="1" applyFill="1" applyBorder="1" applyAlignment="1">
      <alignment vertical="center" wrapText="1"/>
    </xf>
    <xf numFmtId="0" fontId="10" fillId="2" borderId="53" xfId="0" applyFont="1" applyFill="1" applyBorder="1" applyAlignment="1">
      <alignment vertical="center" wrapText="1"/>
    </xf>
    <xf numFmtId="164" fontId="10" fillId="6" borderId="50" xfId="0" applyNumberFormat="1" applyFont="1" applyFill="1" applyBorder="1" applyAlignment="1">
      <alignment horizontal="center" vertical="center" wrapText="1"/>
    </xf>
    <xf numFmtId="0" fontId="10" fillId="5" borderId="50" xfId="0" applyFont="1" applyFill="1" applyBorder="1" applyAlignment="1">
      <alignment vertical="top" wrapText="1"/>
    </xf>
    <xf numFmtId="0" fontId="10" fillId="5" borderId="39" xfId="0" applyFont="1" applyFill="1" applyBorder="1" applyAlignment="1">
      <alignment vertical="top" wrapText="1"/>
    </xf>
    <xf numFmtId="167" fontId="16" fillId="5" borderId="39" xfId="0" applyNumberFormat="1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vertical="top" wrapText="1"/>
    </xf>
    <xf numFmtId="0" fontId="10" fillId="5" borderId="39" xfId="0" applyFont="1" applyFill="1" applyBorder="1" applyAlignment="1">
      <alignment horizontal="center" vertical="center" wrapText="1"/>
    </xf>
    <xf numFmtId="170" fontId="10" fillId="5" borderId="7" xfId="0" applyNumberFormat="1" applyFont="1" applyFill="1" applyBorder="1" applyAlignment="1">
      <alignment horizontal="center" vertical="center" wrapText="1"/>
    </xf>
    <xf numFmtId="170" fontId="10" fillId="5" borderId="39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1" fontId="10" fillId="5" borderId="19" xfId="0" applyNumberFormat="1" applyFont="1" applyFill="1" applyBorder="1" applyAlignment="1">
      <alignment horizontal="center" vertical="center" wrapText="1"/>
    </xf>
    <xf numFmtId="1" fontId="10" fillId="5" borderId="15" xfId="0" applyNumberFormat="1" applyFont="1" applyFill="1" applyBorder="1" applyAlignment="1">
      <alignment horizontal="center" vertical="center" wrapText="1"/>
    </xf>
    <xf numFmtId="1" fontId="10" fillId="5" borderId="18" xfId="0" applyNumberFormat="1" applyFont="1" applyFill="1" applyBorder="1" applyAlignment="1">
      <alignment horizontal="center" vertical="center" wrapText="1"/>
    </xf>
    <xf numFmtId="168" fontId="10" fillId="5" borderId="39" xfId="0" applyNumberFormat="1" applyFont="1" applyFill="1" applyBorder="1" applyAlignment="1">
      <alignment horizontal="center" vertical="center" wrapText="1"/>
    </xf>
    <xf numFmtId="0" fontId="12" fillId="5" borderId="55" xfId="0" applyFont="1" applyFill="1" applyBorder="1" applyAlignment="1">
      <alignment horizontal="center" vertical="center" wrapText="1"/>
    </xf>
    <xf numFmtId="0" fontId="10" fillId="5" borderId="51" xfId="0" applyFont="1" applyFill="1" applyBorder="1" applyAlignment="1">
      <alignment horizontal="center" vertical="center" wrapText="1"/>
    </xf>
    <xf numFmtId="1" fontId="12" fillId="5" borderId="6" xfId="0" applyNumberFormat="1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24" fillId="0" borderId="7" xfId="0" applyFont="1" applyBorder="1" applyAlignment="1">
      <alignment vertical="center" wrapText="1"/>
    </xf>
    <xf numFmtId="0" fontId="24" fillId="0" borderId="7" xfId="0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18" fillId="5" borderId="1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0" xfId="0" applyFont="1" applyAlignment="1"/>
    <xf numFmtId="0" fontId="11" fillId="0" borderId="0" xfId="0" applyFont="1" applyAlignment="1"/>
    <xf numFmtId="0" fontId="10" fillId="5" borderId="7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vertical="top" wrapText="1"/>
    </xf>
    <xf numFmtId="0" fontId="10" fillId="5" borderId="18" xfId="0" applyFont="1" applyFill="1" applyBorder="1" applyAlignment="1">
      <alignment horizontal="center" vertical="center" wrapText="1"/>
    </xf>
    <xf numFmtId="0" fontId="14" fillId="0" borderId="15" xfId="0" applyFont="1" applyBorder="1"/>
    <xf numFmtId="167" fontId="10" fillId="5" borderId="14" xfId="0" applyNumberFormat="1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1" fontId="22" fillId="5" borderId="19" xfId="0" applyNumberFormat="1" applyFont="1" applyFill="1" applyBorder="1" applyAlignment="1">
      <alignment horizontal="center" vertical="center" wrapText="1"/>
    </xf>
    <xf numFmtId="1" fontId="12" fillId="5" borderId="19" xfId="0" applyNumberFormat="1" applyFont="1" applyFill="1" applyBorder="1" applyAlignment="1">
      <alignment horizontal="center" vertical="center" wrapText="1"/>
    </xf>
    <xf numFmtId="0" fontId="12" fillId="5" borderId="19" xfId="3" applyFont="1" applyFill="1" applyBorder="1" applyAlignment="1">
      <alignment horizontal="center" vertical="center" wrapText="1"/>
    </xf>
    <xf numFmtId="1" fontId="12" fillId="5" borderId="48" xfId="0" applyNumberFormat="1" applyFont="1" applyFill="1" applyBorder="1" applyAlignment="1">
      <alignment horizontal="center" vertical="center" wrapText="1"/>
    </xf>
    <xf numFmtId="0" fontId="12" fillId="5" borderId="19" xfId="4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wrapText="1"/>
    </xf>
    <xf numFmtId="0" fontId="12" fillId="5" borderId="14" xfId="0" applyFont="1" applyFill="1" applyBorder="1" applyAlignment="1">
      <alignment horizontal="center" wrapText="1"/>
    </xf>
    <xf numFmtId="0" fontId="12" fillId="5" borderId="18" xfId="0" applyFont="1" applyFill="1" applyBorder="1" applyAlignment="1">
      <alignment horizontal="center" wrapText="1"/>
    </xf>
    <xf numFmtId="0" fontId="12" fillId="5" borderId="33" xfId="0" applyFont="1" applyFill="1" applyBorder="1" applyAlignment="1">
      <alignment horizontal="center" vertical="center" wrapText="1"/>
    </xf>
    <xf numFmtId="0" fontId="12" fillId="5" borderId="34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wrapText="1"/>
    </xf>
    <xf numFmtId="0" fontId="12" fillId="5" borderId="13" xfId="0" applyFont="1" applyFill="1" applyBorder="1" applyAlignment="1">
      <alignment wrapText="1"/>
    </xf>
    <xf numFmtId="167" fontId="16" fillId="5" borderId="0" xfId="0" applyNumberFormat="1" applyFont="1" applyFill="1" applyAlignment="1">
      <alignment horizontal="center" vertical="center" wrapText="1"/>
    </xf>
    <xf numFmtId="167" fontId="10" fillId="5" borderId="0" xfId="0" applyNumberFormat="1" applyFont="1" applyFill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168" fontId="12" fillId="5" borderId="14" xfId="0" applyNumberFormat="1" applyFont="1" applyFill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1" fontId="10" fillId="5" borderId="7" xfId="0" applyNumberFormat="1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/>
    </xf>
    <xf numFmtId="168" fontId="10" fillId="5" borderId="7" xfId="0" applyNumberFormat="1" applyFont="1" applyFill="1" applyBorder="1" applyAlignment="1">
      <alignment horizontal="center" vertical="center" wrapText="1"/>
    </xf>
    <xf numFmtId="1" fontId="18" fillId="5" borderId="7" xfId="0" applyNumberFormat="1" applyFont="1" applyFill="1" applyBorder="1" applyAlignment="1">
      <alignment horizontal="center" vertical="center" wrapText="1"/>
    </xf>
    <xf numFmtId="0" fontId="18" fillId="5" borderId="15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167" fontId="12" fillId="5" borderId="34" xfId="0" applyNumberFormat="1" applyFont="1" applyFill="1" applyBorder="1" applyAlignment="1">
      <alignment horizontal="center" vertical="center" wrapText="1"/>
    </xf>
    <xf numFmtId="169" fontId="10" fillId="5" borderId="2" xfId="0" applyNumberFormat="1" applyFont="1" applyFill="1" applyBorder="1" applyAlignment="1">
      <alignment horizontal="center" vertical="center" wrapText="1"/>
    </xf>
    <xf numFmtId="167" fontId="10" fillId="5" borderId="1" xfId="0" applyNumberFormat="1" applyFont="1" applyFill="1" applyBorder="1" applyAlignment="1">
      <alignment horizontal="center" vertical="center" wrapText="1"/>
    </xf>
    <xf numFmtId="167" fontId="10" fillId="5" borderId="2" xfId="0" applyNumberFormat="1" applyFont="1" applyFill="1" applyBorder="1" applyAlignment="1">
      <alignment horizontal="center" vertical="center" wrapText="1"/>
    </xf>
    <xf numFmtId="167" fontId="10" fillId="5" borderId="3" xfId="0" applyNumberFormat="1" applyFont="1" applyFill="1" applyBorder="1" applyAlignment="1">
      <alignment horizontal="center" vertical="center" wrapText="1"/>
    </xf>
    <xf numFmtId="167" fontId="12" fillId="5" borderId="18" xfId="0" applyNumberFormat="1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67" fontId="16" fillId="5" borderId="1" xfId="0" applyNumberFormat="1" applyFont="1" applyFill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167" fontId="16" fillId="5" borderId="4" xfId="0" applyNumberFormat="1" applyFont="1" applyFill="1" applyBorder="1" applyAlignment="1">
      <alignment horizontal="center" vertical="center" wrapText="1"/>
    </xf>
    <xf numFmtId="167" fontId="16" fillId="5" borderId="5" xfId="0" applyNumberFormat="1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167" fontId="13" fillId="5" borderId="18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167" fontId="10" fillId="5" borderId="4" xfId="0" applyNumberFormat="1" applyFont="1" applyFill="1" applyBorder="1" applyAlignment="1">
      <alignment horizontal="center" vertical="center" wrapText="1"/>
    </xf>
    <xf numFmtId="1" fontId="18" fillId="5" borderId="18" xfId="0" applyNumberFormat="1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vertical="top" wrapText="1"/>
    </xf>
    <xf numFmtId="167" fontId="16" fillId="5" borderId="2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170" fontId="16" fillId="5" borderId="18" xfId="0" applyNumberFormat="1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167" fontId="16" fillId="5" borderId="11" xfId="0" applyNumberFormat="1" applyFont="1" applyFill="1" applyBorder="1" applyAlignment="1">
      <alignment horizontal="center" vertical="center" wrapText="1"/>
    </xf>
    <xf numFmtId="169" fontId="16" fillId="5" borderId="2" xfId="0" applyNumberFormat="1" applyFont="1" applyFill="1" applyBorder="1" applyAlignment="1">
      <alignment horizontal="center" vertical="center" wrapText="1"/>
    </xf>
    <xf numFmtId="167" fontId="16" fillId="5" borderId="18" xfId="0" applyNumberFormat="1" applyFont="1" applyFill="1" applyBorder="1" applyAlignment="1">
      <alignment horizontal="center" vertical="center" wrapText="1"/>
    </xf>
    <xf numFmtId="168" fontId="10" fillId="5" borderId="33" xfId="0" applyNumberFormat="1" applyFont="1" applyFill="1" applyBorder="1" applyAlignment="1">
      <alignment horizontal="center" vertical="center" wrapText="1"/>
    </xf>
    <xf numFmtId="170" fontId="10" fillId="5" borderId="11" xfId="0" applyNumberFormat="1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center" vertical="center" wrapText="1"/>
    </xf>
    <xf numFmtId="167" fontId="13" fillId="5" borderId="11" xfId="0" applyNumberFormat="1" applyFont="1" applyFill="1" applyBorder="1" applyAlignment="1">
      <alignment horizontal="center" vertical="center" wrapText="1"/>
    </xf>
    <xf numFmtId="167" fontId="10" fillId="5" borderId="5" xfId="0" applyNumberFormat="1" applyFont="1" applyFill="1" applyBorder="1" applyAlignment="1">
      <alignment horizontal="center" vertical="center" wrapText="1"/>
    </xf>
    <xf numFmtId="167" fontId="10" fillId="5" borderId="18" xfId="0" applyNumberFormat="1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vertical="top" wrapText="1"/>
    </xf>
    <xf numFmtId="168" fontId="10" fillId="5" borderId="1" xfId="0" applyNumberFormat="1" applyFont="1" applyFill="1" applyBorder="1" applyAlignment="1">
      <alignment horizontal="center" vertical="center" wrapText="1"/>
    </xf>
    <xf numFmtId="167" fontId="18" fillId="5" borderId="34" xfId="0" applyNumberFormat="1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67" fontId="16" fillId="5" borderId="2" xfId="0" applyNumberFormat="1" applyFont="1" applyFill="1" applyBorder="1" applyAlignment="1">
      <alignment horizontal="center" vertical="center" wrapText="1"/>
    </xf>
    <xf numFmtId="166" fontId="10" fillId="5" borderId="2" xfId="0" applyNumberFormat="1" applyFont="1" applyFill="1" applyBorder="1" applyAlignment="1">
      <alignment horizontal="center" vertical="center" wrapText="1"/>
    </xf>
    <xf numFmtId="168" fontId="10" fillId="5" borderId="2" xfId="0" applyNumberFormat="1" applyFont="1" applyFill="1" applyBorder="1" applyAlignment="1">
      <alignment horizontal="center" vertical="center" wrapText="1"/>
    </xf>
    <xf numFmtId="167" fontId="13" fillId="5" borderId="6" xfId="0" applyNumberFormat="1" applyFont="1" applyFill="1" applyBorder="1" applyAlignment="1">
      <alignment horizontal="center" vertical="center" wrapText="1"/>
    </xf>
    <xf numFmtId="169" fontId="12" fillId="5" borderId="6" xfId="0" applyNumberFormat="1" applyFont="1" applyFill="1" applyBorder="1" applyAlignment="1">
      <alignment horizontal="center" vertical="center" wrapText="1"/>
    </xf>
    <xf numFmtId="167" fontId="16" fillId="5" borderId="14" xfId="0" applyNumberFormat="1" applyFont="1" applyFill="1" applyBorder="1" applyAlignment="1">
      <alignment horizontal="center" vertical="center" wrapText="1"/>
    </xf>
    <xf numFmtId="167" fontId="10" fillId="5" borderId="7" xfId="0" applyNumberFormat="1" applyFont="1" applyFill="1" applyBorder="1" applyAlignment="1">
      <alignment horizontal="center" vertical="center" wrapText="1"/>
    </xf>
    <xf numFmtId="168" fontId="18" fillId="5" borderId="18" xfId="0" applyNumberFormat="1" applyFont="1" applyFill="1" applyBorder="1" applyAlignment="1">
      <alignment horizontal="center" vertical="center" wrapText="1"/>
    </xf>
    <xf numFmtId="167" fontId="10" fillId="5" borderId="40" xfId="0" applyNumberFormat="1" applyFont="1" applyFill="1" applyBorder="1" applyAlignment="1">
      <alignment horizontal="center" vertical="center" wrapText="1"/>
    </xf>
    <xf numFmtId="167" fontId="10" fillId="5" borderId="34" xfId="0" applyNumberFormat="1" applyFont="1" applyFill="1" applyBorder="1" applyAlignment="1">
      <alignment horizontal="center" vertical="center" wrapText="1"/>
    </xf>
    <xf numFmtId="167" fontId="10" fillId="5" borderId="21" xfId="0" applyNumberFormat="1" applyFont="1" applyFill="1" applyBorder="1" applyAlignment="1">
      <alignment horizontal="center" vertical="center" wrapText="1"/>
    </xf>
    <xf numFmtId="167" fontId="10" fillId="5" borderId="49" xfId="0" applyNumberFormat="1" applyFont="1" applyFill="1" applyBorder="1" applyAlignment="1">
      <alignment horizontal="center" vertical="center" wrapText="1"/>
    </xf>
    <xf numFmtId="170" fontId="10" fillId="5" borderId="2" xfId="0" applyNumberFormat="1" applyFont="1" applyFill="1" applyBorder="1" applyAlignment="1">
      <alignment horizontal="center" vertical="center" wrapText="1"/>
    </xf>
    <xf numFmtId="172" fontId="10" fillId="5" borderId="2" xfId="0" applyNumberFormat="1" applyFont="1" applyFill="1" applyBorder="1" applyAlignment="1">
      <alignment horizontal="center" vertical="center" wrapText="1"/>
    </xf>
    <xf numFmtId="170" fontId="10" fillId="5" borderId="4" xfId="0" applyNumberFormat="1" applyFont="1" applyFill="1" applyBorder="1" applyAlignment="1">
      <alignment horizontal="center" vertical="center" wrapText="1"/>
    </xf>
    <xf numFmtId="170" fontId="10" fillId="5" borderId="21" xfId="0" applyNumberFormat="1" applyFont="1" applyFill="1" applyBorder="1" applyAlignment="1">
      <alignment horizontal="center" vertical="center" wrapText="1"/>
    </xf>
    <xf numFmtId="167" fontId="16" fillId="5" borderId="34" xfId="0" applyNumberFormat="1" applyFont="1" applyFill="1" applyBorder="1" applyAlignment="1">
      <alignment horizontal="center" vertical="center" wrapText="1"/>
    </xf>
    <xf numFmtId="168" fontId="10" fillId="5" borderId="34" xfId="0" applyNumberFormat="1" applyFont="1" applyFill="1" applyBorder="1" applyAlignment="1">
      <alignment horizontal="center" vertical="center" wrapText="1"/>
    </xf>
    <xf numFmtId="1" fontId="12" fillId="5" borderId="25" xfId="0" applyNumberFormat="1" applyFont="1" applyFill="1" applyBorder="1" applyAlignment="1">
      <alignment horizontal="center" vertical="center" wrapText="1"/>
    </xf>
    <xf numFmtId="2" fontId="12" fillId="5" borderId="18" xfId="0" applyNumberFormat="1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167" fontId="12" fillId="5" borderId="6" xfId="0" applyNumberFormat="1" applyFont="1" applyFill="1" applyBorder="1" applyAlignment="1">
      <alignment horizontal="center" vertical="center" wrapText="1"/>
    </xf>
    <xf numFmtId="169" fontId="13" fillId="5" borderId="18" xfId="0" applyNumberFormat="1" applyFont="1" applyFill="1" applyBorder="1" applyAlignment="1">
      <alignment horizontal="center" vertical="center" wrapText="1"/>
    </xf>
    <xf numFmtId="168" fontId="18" fillId="5" borderId="14" xfId="0" applyNumberFormat="1" applyFont="1" applyFill="1" applyBorder="1" applyAlignment="1">
      <alignment horizontal="center" vertical="center" wrapText="1"/>
    </xf>
    <xf numFmtId="1" fontId="18" fillId="5" borderId="6" xfId="0" applyNumberFormat="1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wrapText="1"/>
    </xf>
    <xf numFmtId="1" fontId="12" fillId="5" borderId="18" xfId="0" applyNumberFormat="1" applyFont="1" applyFill="1" applyBorder="1" applyAlignment="1">
      <alignment horizontal="center" vertical="center" wrapText="1"/>
    </xf>
    <xf numFmtId="1" fontId="10" fillId="5" borderId="13" xfId="0" applyNumberFormat="1" applyFont="1" applyFill="1" applyBorder="1" applyAlignment="1">
      <alignment horizontal="center" vertical="center" wrapText="1"/>
    </xf>
    <xf numFmtId="168" fontId="10" fillId="5" borderId="18" xfId="0" applyNumberFormat="1" applyFont="1" applyFill="1" applyBorder="1" applyAlignment="1">
      <alignment horizontal="center" vertical="center" wrapText="1"/>
    </xf>
    <xf numFmtId="1" fontId="12" fillId="5" borderId="33" xfId="0" applyNumberFormat="1" applyFont="1" applyFill="1" applyBorder="1" applyAlignment="1">
      <alignment horizontal="center" vertical="center" wrapText="1"/>
    </xf>
    <xf numFmtId="167" fontId="13" fillId="5" borderId="25" xfId="0" applyNumberFormat="1" applyFont="1" applyFill="1" applyBorder="1" applyAlignment="1">
      <alignment horizontal="center" vertical="center" wrapText="1"/>
    </xf>
    <xf numFmtId="167" fontId="13" fillId="5" borderId="19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/>
    </xf>
    <xf numFmtId="169" fontId="16" fillId="5" borderId="6" xfId="0" applyNumberFormat="1" applyFont="1" applyFill="1" applyBorder="1" applyAlignment="1">
      <alignment horizontal="center" vertical="center" wrapText="1"/>
    </xf>
    <xf numFmtId="169" fontId="13" fillId="5" borderId="6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/>
    </xf>
    <xf numFmtId="168" fontId="12" fillId="5" borderId="18" xfId="0" applyNumberFormat="1" applyFont="1" applyFill="1" applyBorder="1" applyAlignment="1">
      <alignment horizontal="center" vertical="center" wrapText="1"/>
    </xf>
    <xf numFmtId="168" fontId="12" fillId="5" borderId="33" xfId="0" applyNumberFormat="1" applyFont="1" applyFill="1" applyBorder="1" applyAlignment="1">
      <alignment horizontal="center" vertical="center" wrapText="1"/>
    </xf>
    <xf numFmtId="0" fontId="10" fillId="5" borderId="34" xfId="0" applyFont="1" applyFill="1" applyBorder="1" applyAlignment="1">
      <alignment horizontal="center" vertical="center" wrapText="1"/>
    </xf>
    <xf numFmtId="168" fontId="16" fillId="5" borderId="1" xfId="0" applyNumberFormat="1" applyFont="1" applyFill="1" applyBorder="1" applyAlignment="1">
      <alignment horizontal="center" vertical="center" wrapText="1"/>
    </xf>
    <xf numFmtId="168" fontId="16" fillId="5" borderId="18" xfId="0" applyNumberFormat="1" applyFont="1" applyFill="1" applyBorder="1" applyAlignment="1">
      <alignment horizontal="center" vertical="center" wrapText="1"/>
    </xf>
    <xf numFmtId="0" fontId="32" fillId="5" borderId="7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164" fontId="10" fillId="2" borderId="18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left" vertical="center" wrapText="1"/>
    </xf>
    <xf numFmtId="0" fontId="32" fillId="5" borderId="18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vertical="top" wrapText="1"/>
    </xf>
    <xf numFmtId="167" fontId="28" fillId="5" borderId="19" xfId="0" applyNumberFormat="1" applyFont="1" applyFill="1" applyBorder="1" applyAlignment="1">
      <alignment horizontal="center" vertical="center" wrapText="1"/>
    </xf>
    <xf numFmtId="170" fontId="10" fillId="5" borderId="10" xfId="0" applyNumberFormat="1" applyFont="1" applyFill="1" applyBorder="1" applyAlignment="1">
      <alignment horizontal="center" vertical="center" wrapText="1"/>
    </xf>
    <xf numFmtId="167" fontId="10" fillId="5" borderId="10" xfId="0" applyNumberFormat="1" applyFont="1" applyFill="1" applyBorder="1" applyAlignment="1">
      <alignment horizontal="center" vertical="center" wrapText="1"/>
    </xf>
    <xf numFmtId="0" fontId="16" fillId="5" borderId="18" xfId="0" applyFont="1" applyFill="1" applyBorder="1" applyAlignment="1">
      <alignment vertical="top" wrapText="1"/>
    </xf>
    <xf numFmtId="169" fontId="10" fillId="5" borderId="7" xfId="0" applyNumberFormat="1" applyFont="1" applyFill="1" applyBorder="1" applyAlignment="1">
      <alignment horizontal="center" vertical="center" wrapText="1"/>
    </xf>
    <xf numFmtId="169" fontId="10" fillId="5" borderId="4" xfId="0" applyNumberFormat="1" applyFont="1" applyFill="1" applyBorder="1" applyAlignment="1">
      <alignment horizontal="center" vertical="center" wrapText="1"/>
    </xf>
    <xf numFmtId="169" fontId="12" fillId="5" borderId="7" xfId="0" applyNumberFormat="1" applyFont="1" applyFill="1" applyBorder="1" applyAlignment="1">
      <alignment horizontal="center" vertical="center" wrapText="1"/>
    </xf>
    <xf numFmtId="169" fontId="16" fillId="5" borderId="18" xfId="0" applyNumberFormat="1" applyFont="1" applyFill="1" applyBorder="1" applyAlignment="1">
      <alignment horizontal="center" vertical="center" wrapText="1"/>
    </xf>
    <xf numFmtId="169" fontId="10" fillId="5" borderId="18" xfId="0" applyNumberFormat="1" applyFont="1" applyFill="1" applyBorder="1" applyAlignment="1">
      <alignment horizontal="center" vertical="center" wrapText="1"/>
    </xf>
    <xf numFmtId="169" fontId="12" fillId="5" borderId="18" xfId="0" applyNumberFormat="1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vertical="top" wrapText="1"/>
    </xf>
    <xf numFmtId="169" fontId="10" fillId="5" borderId="19" xfId="0" applyNumberFormat="1" applyFont="1" applyFill="1" applyBorder="1" applyAlignment="1">
      <alignment horizontal="center" vertical="center" wrapText="1"/>
    </xf>
    <xf numFmtId="169" fontId="12" fillId="5" borderId="19" xfId="0" applyNumberFormat="1" applyFont="1" applyFill="1" applyBorder="1" applyAlignment="1">
      <alignment horizontal="center" vertical="center" wrapText="1"/>
    </xf>
    <xf numFmtId="1" fontId="22" fillId="5" borderId="18" xfId="0" applyNumberFormat="1" applyFont="1" applyFill="1" applyBorder="1" applyAlignment="1">
      <alignment horizontal="center" vertical="center" wrapText="1"/>
    </xf>
    <xf numFmtId="0" fontId="12" fillId="5" borderId="18" xfId="1" applyFont="1" applyFill="1" applyBorder="1" applyAlignment="1">
      <alignment horizontal="center" vertical="center" wrapText="1"/>
    </xf>
    <xf numFmtId="167" fontId="12" fillId="5" borderId="7" xfId="0" applyNumberFormat="1" applyFont="1" applyFill="1" applyBorder="1" applyAlignment="1">
      <alignment horizontal="center" vertical="center" wrapText="1"/>
    </xf>
    <xf numFmtId="168" fontId="10" fillId="5" borderId="19" xfId="0" applyNumberFormat="1" applyFont="1" applyFill="1" applyBorder="1" applyAlignment="1">
      <alignment horizontal="center" vertical="center" wrapText="1"/>
    </xf>
    <xf numFmtId="168" fontId="10" fillId="5" borderId="48" xfId="0" applyNumberFormat="1" applyFont="1" applyFill="1" applyBorder="1" applyAlignment="1">
      <alignment horizontal="center" vertical="center" wrapText="1"/>
    </xf>
    <xf numFmtId="168" fontId="10" fillId="5" borderId="11" xfId="0" applyNumberFormat="1" applyFont="1" applyFill="1" applyBorder="1" applyAlignment="1">
      <alignment horizontal="center" vertical="center" wrapText="1"/>
    </xf>
    <xf numFmtId="168" fontId="18" fillId="5" borderId="7" xfId="0" applyNumberFormat="1" applyFont="1" applyFill="1" applyBorder="1" applyAlignment="1">
      <alignment horizontal="center" vertical="center" wrapText="1"/>
    </xf>
    <xf numFmtId="167" fontId="18" fillId="5" borderId="7" xfId="0" applyNumberFormat="1" applyFont="1" applyFill="1" applyBorder="1" applyAlignment="1">
      <alignment horizontal="center" vertical="center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70" fontId="10" fillId="5" borderId="5" xfId="0" applyNumberFormat="1" applyFont="1" applyFill="1" applyBorder="1" applyAlignment="1">
      <alignment horizontal="center" vertical="center" wrapText="1"/>
    </xf>
    <xf numFmtId="168" fontId="10" fillId="5" borderId="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0" fillId="0" borderId="15" xfId="0" applyFont="1" applyBorder="1" applyAlignment="1">
      <alignment vertical="center" wrapText="1"/>
    </xf>
    <xf numFmtId="0" fontId="10" fillId="5" borderId="17" xfId="0" applyFont="1" applyFill="1" applyBorder="1" applyAlignment="1">
      <alignment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5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4" fillId="0" borderId="18" xfId="0" applyFont="1" applyBorder="1" applyAlignment="1">
      <alignment horizontal="center" vertical="center"/>
    </xf>
    <xf numFmtId="169" fontId="12" fillId="5" borderId="18" xfId="0" applyNumberFormat="1" applyFont="1" applyFill="1" applyBorder="1" applyAlignment="1">
      <alignment horizontal="center" vertical="center" wrapText="1"/>
    </xf>
    <xf numFmtId="167" fontId="10" fillId="5" borderId="2" xfId="0" applyNumberFormat="1" applyFont="1" applyFill="1" applyBorder="1" applyAlignment="1">
      <alignment horizontal="center" vertical="center" wrapText="1"/>
    </xf>
    <xf numFmtId="169" fontId="16" fillId="5" borderId="2" xfId="0" applyNumberFormat="1" applyFont="1" applyFill="1" applyBorder="1" applyAlignment="1">
      <alignment horizontal="center" vertical="center" wrapText="1"/>
    </xf>
    <xf numFmtId="169" fontId="16" fillId="5" borderId="4" xfId="0" applyNumberFormat="1" applyFont="1" applyFill="1" applyBorder="1" applyAlignment="1">
      <alignment horizontal="center" vertical="center" wrapText="1"/>
    </xf>
    <xf numFmtId="169" fontId="10" fillId="5" borderId="34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167" fontId="16" fillId="5" borderId="21" xfId="0" applyNumberFormat="1" applyFont="1" applyFill="1" applyBorder="1" applyAlignment="1">
      <alignment horizontal="center" vertical="center" wrapText="1"/>
    </xf>
    <xf numFmtId="169" fontId="16" fillId="5" borderId="21" xfId="0" applyNumberFormat="1" applyFont="1" applyFill="1" applyBorder="1" applyAlignment="1">
      <alignment horizontal="center" vertical="center" wrapText="1"/>
    </xf>
    <xf numFmtId="169" fontId="13" fillId="5" borderId="18" xfId="0" applyNumberFormat="1" applyFont="1" applyFill="1" applyBorder="1" applyAlignment="1">
      <alignment horizontal="center" vertical="center" wrapText="1"/>
    </xf>
    <xf numFmtId="169" fontId="10" fillId="5" borderId="2" xfId="0" applyNumberFormat="1" applyFont="1" applyFill="1" applyBorder="1" applyAlignment="1">
      <alignment horizontal="center" vertical="center" wrapText="1"/>
    </xf>
    <xf numFmtId="0" fontId="18" fillId="5" borderId="14" xfId="0" applyFont="1" applyFill="1" applyBorder="1" applyAlignment="1">
      <alignment horizontal="center" vertical="center" wrapText="1"/>
    </xf>
    <xf numFmtId="167" fontId="10" fillId="5" borderId="1" xfId="0" applyNumberFormat="1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167" fontId="16" fillId="5" borderId="20" xfId="0" applyNumberFormat="1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wrapText="1"/>
    </xf>
    <xf numFmtId="0" fontId="12" fillId="5" borderId="14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wrapText="1"/>
    </xf>
    <xf numFmtId="0" fontId="0" fillId="0" borderId="0" xfId="0" applyFont="1" applyAlignment="1"/>
    <xf numFmtId="0" fontId="11" fillId="0" borderId="0" xfId="0" applyFont="1" applyAlignment="1"/>
    <xf numFmtId="0" fontId="23" fillId="4" borderId="18" xfId="0" applyFont="1" applyFill="1" applyBorder="1" applyAlignment="1">
      <alignment vertical="center" wrapText="1"/>
    </xf>
    <xf numFmtId="0" fontId="10" fillId="3" borderId="18" xfId="0" applyFont="1" applyFill="1" applyBorder="1" applyAlignment="1">
      <alignment vertical="center" wrapText="1"/>
    </xf>
    <xf numFmtId="0" fontId="10" fillId="6" borderId="18" xfId="0" applyFont="1" applyFill="1" applyBorder="1" applyAlignment="1">
      <alignment vertical="center" wrapText="1"/>
    </xf>
    <xf numFmtId="0" fontId="18" fillId="5" borderId="18" xfId="0" applyFont="1" applyFill="1" applyBorder="1" applyAlignment="1">
      <alignment horizontal="center" vertical="center" wrapText="1"/>
    </xf>
    <xf numFmtId="167" fontId="10" fillId="5" borderId="5" xfId="0" applyNumberFormat="1" applyFont="1" applyFill="1" applyBorder="1" applyAlignment="1">
      <alignment horizontal="center" vertical="center" wrapText="1"/>
    </xf>
    <xf numFmtId="167" fontId="16" fillId="5" borderId="18" xfId="0" applyNumberFormat="1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1" fontId="12" fillId="5" borderId="18" xfId="0" applyNumberFormat="1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1" fontId="18" fillId="5" borderId="18" xfId="0" applyNumberFormat="1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vertical="top" wrapText="1"/>
    </xf>
    <xf numFmtId="0" fontId="12" fillId="5" borderId="25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center" vertical="center" wrapText="1"/>
    </xf>
    <xf numFmtId="1" fontId="18" fillId="5" borderId="18" xfId="0" applyNumberFormat="1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4" fillId="0" borderId="8" xfId="0" applyFont="1" applyBorder="1"/>
    <xf numFmtId="0" fontId="10" fillId="0" borderId="14" xfId="0" applyFont="1" applyBorder="1" applyAlignment="1">
      <alignment horizontal="left" vertical="top" wrapText="1"/>
    </xf>
    <xf numFmtId="0" fontId="14" fillId="0" borderId="14" xfId="0" applyFont="1" applyBorder="1"/>
    <xf numFmtId="0" fontId="10" fillId="0" borderId="1" xfId="0" applyFont="1" applyBorder="1" applyAlignment="1">
      <alignment horizontal="center" vertical="center" wrapText="1"/>
    </xf>
    <xf numFmtId="0" fontId="14" fillId="0" borderId="2" xfId="0" applyFont="1" applyBorder="1"/>
    <xf numFmtId="0" fontId="14" fillId="0" borderId="3" xfId="0" applyFont="1" applyBorder="1"/>
    <xf numFmtId="0" fontId="14" fillId="0" borderId="8" xfId="0" applyFont="1" applyBorder="1" applyAlignment="1">
      <alignment vertical="center"/>
    </xf>
    <xf numFmtId="0" fontId="10" fillId="0" borderId="1" xfId="0" applyNumberFormat="1" applyFont="1" applyBorder="1" applyAlignment="1">
      <alignment horizontal="left" wrapText="1"/>
    </xf>
    <xf numFmtId="0" fontId="14" fillId="0" borderId="2" xfId="0" applyNumberFormat="1" applyFont="1" applyBorder="1" applyAlignment="1">
      <alignment wrapText="1"/>
    </xf>
    <xf numFmtId="0" fontId="14" fillId="0" borderId="4" xfId="0" applyNumberFormat="1" applyFont="1" applyBorder="1" applyAlignment="1">
      <alignment wrapText="1"/>
    </xf>
    <xf numFmtId="0" fontId="14" fillId="0" borderId="3" xfId="0" applyNumberFormat="1" applyFont="1" applyBorder="1" applyAlignment="1">
      <alignment wrapText="1"/>
    </xf>
    <xf numFmtId="0" fontId="10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24" fillId="0" borderId="7" xfId="0" applyFont="1" applyBorder="1" applyAlignment="1">
      <alignment horizontal="center" vertical="center" wrapText="1"/>
    </xf>
    <xf numFmtId="0" fontId="25" fillId="0" borderId="8" xfId="0" applyFont="1" applyBorder="1"/>
    <xf numFmtId="0" fontId="0" fillId="0" borderId="18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49" fontId="10" fillId="0" borderId="52" xfId="0" applyNumberFormat="1" applyFont="1" applyFill="1" applyBorder="1" applyAlignment="1">
      <alignment horizontal="center" vertical="top" wrapText="1"/>
    </xf>
    <xf numFmtId="49" fontId="10" fillId="0" borderId="65" xfId="0" applyNumberFormat="1" applyFont="1" applyFill="1" applyBorder="1" applyAlignment="1">
      <alignment horizontal="center" vertical="top" wrapText="1"/>
    </xf>
    <xf numFmtId="49" fontId="10" fillId="0" borderId="67" xfId="0" applyNumberFormat="1" applyFont="1" applyFill="1" applyBorder="1" applyAlignment="1">
      <alignment horizontal="center" vertical="top" wrapText="1"/>
    </xf>
    <xf numFmtId="1" fontId="12" fillId="5" borderId="11" xfId="0" applyNumberFormat="1" applyFont="1" applyFill="1" applyBorder="1" applyAlignment="1">
      <alignment horizontal="center" vertical="center" wrapText="1"/>
    </xf>
    <xf numFmtId="1" fontId="12" fillId="5" borderId="12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top" wrapText="1"/>
    </xf>
    <xf numFmtId="0" fontId="12" fillId="5" borderId="10" xfId="0" applyFont="1" applyFill="1" applyBorder="1" applyAlignment="1">
      <alignment wrapText="1"/>
    </xf>
    <xf numFmtId="0" fontId="12" fillId="5" borderId="8" xfId="0" applyFont="1" applyFill="1" applyBorder="1" applyAlignment="1">
      <alignment wrapText="1"/>
    </xf>
    <xf numFmtId="0" fontId="18" fillId="5" borderId="7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2" fillId="5" borderId="30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24" xfId="0" applyFont="1" applyFill="1" applyBorder="1" applyAlignment="1">
      <alignment horizontal="center" vertical="center" wrapText="1"/>
    </xf>
    <xf numFmtId="0" fontId="12" fillId="5" borderId="56" xfId="0" applyFont="1" applyFill="1" applyBorder="1" applyAlignment="1">
      <alignment horizontal="center" vertical="center" wrapText="1"/>
    </xf>
    <xf numFmtId="1" fontId="12" fillId="5" borderId="7" xfId="0" applyNumberFormat="1" applyFont="1" applyFill="1" applyBorder="1" applyAlignment="1">
      <alignment horizontal="center" vertical="center" wrapText="1"/>
    </xf>
    <xf numFmtId="1" fontId="12" fillId="5" borderId="10" xfId="0" applyNumberFormat="1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49" fontId="10" fillId="5" borderId="42" xfId="0" applyNumberFormat="1" applyFont="1" applyFill="1" applyBorder="1" applyAlignment="1">
      <alignment horizontal="center" vertical="center" wrapText="1"/>
    </xf>
    <xf numFmtId="0" fontId="12" fillId="5" borderId="43" xfId="0" applyFont="1" applyFill="1" applyBorder="1" applyAlignment="1">
      <alignment horizontal="center" vertical="center"/>
    </xf>
    <xf numFmtId="0" fontId="12" fillId="5" borderId="65" xfId="0" applyFont="1" applyFill="1" applyBorder="1" applyAlignment="1">
      <alignment horizontal="center" vertical="center"/>
    </xf>
    <xf numFmtId="0" fontId="12" fillId="5" borderId="64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167" fontId="10" fillId="5" borderId="48" xfId="0" applyNumberFormat="1" applyFont="1" applyFill="1" applyBorder="1" applyAlignment="1">
      <alignment horizontal="center" vertical="center" wrapText="1"/>
    </xf>
    <xf numFmtId="167" fontId="10" fillId="5" borderId="49" xfId="0" applyNumberFormat="1" applyFont="1" applyFill="1" applyBorder="1" applyAlignment="1">
      <alignment horizontal="center" vertical="center" wrapText="1"/>
    </xf>
    <xf numFmtId="167" fontId="10" fillId="5" borderId="25" xfId="0" applyNumberFormat="1" applyFont="1" applyFill="1" applyBorder="1" applyAlignment="1">
      <alignment horizontal="center" vertical="center" wrapText="1"/>
    </xf>
    <xf numFmtId="167" fontId="10" fillId="5" borderId="1" xfId="0" applyNumberFormat="1" applyFont="1" applyFill="1" applyBorder="1" applyAlignment="1">
      <alignment horizontal="center" vertical="center" wrapText="1"/>
    </xf>
    <xf numFmtId="167" fontId="10" fillId="5" borderId="2" xfId="0" applyNumberFormat="1" applyFont="1" applyFill="1" applyBorder="1" applyAlignment="1">
      <alignment horizontal="center" vertical="center" wrapText="1"/>
    </xf>
    <xf numFmtId="167" fontId="10" fillId="5" borderId="3" xfId="0" applyNumberFormat="1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top" wrapText="1"/>
    </xf>
    <xf numFmtId="0" fontId="12" fillId="5" borderId="31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32" xfId="0" applyFont="1" applyFill="1" applyBorder="1" applyAlignment="1">
      <alignment horizontal="center" vertical="center" wrapText="1"/>
    </xf>
    <xf numFmtId="1" fontId="10" fillId="5" borderId="18" xfId="0" applyNumberFormat="1" applyFont="1" applyFill="1" applyBorder="1" applyAlignment="1">
      <alignment horizontal="center" vertical="center" wrapText="1"/>
    </xf>
    <xf numFmtId="1" fontId="12" fillId="5" borderId="18" xfId="0" applyNumberFormat="1" applyFont="1" applyFill="1" applyBorder="1" applyAlignment="1">
      <alignment horizontal="center" vertical="center" wrapText="1"/>
    </xf>
    <xf numFmtId="0" fontId="10" fillId="5" borderId="33" xfId="0" applyFont="1" applyFill="1" applyBorder="1" applyAlignment="1">
      <alignment horizontal="center" vertical="center" wrapText="1"/>
    </xf>
    <xf numFmtId="0" fontId="10" fillId="5" borderId="34" xfId="0" applyFont="1" applyFill="1" applyBorder="1" applyAlignment="1">
      <alignment horizontal="center" vertical="center" wrapText="1"/>
    </xf>
    <xf numFmtId="0" fontId="20" fillId="5" borderId="33" xfId="0" applyFont="1" applyFill="1" applyBorder="1" applyAlignment="1">
      <alignment horizontal="center" vertical="center" wrapText="1"/>
    </xf>
    <xf numFmtId="0" fontId="20" fillId="5" borderId="34" xfId="0" applyFont="1" applyFill="1" applyBorder="1" applyAlignment="1">
      <alignment horizontal="center" vertical="center" wrapText="1"/>
    </xf>
    <xf numFmtId="0" fontId="20" fillId="5" borderId="2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left" vertical="top" wrapText="1"/>
    </xf>
    <xf numFmtId="0" fontId="10" fillId="0" borderId="58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wrapText="1"/>
    </xf>
    <xf numFmtId="0" fontId="18" fillId="5" borderId="19" xfId="0" applyFont="1" applyFill="1" applyBorder="1" applyAlignment="1">
      <alignment horizontal="center" vertical="center" wrapText="1"/>
    </xf>
    <xf numFmtId="0" fontId="18" fillId="5" borderId="29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2" fillId="0" borderId="58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2" fillId="0" borderId="59" xfId="0" applyFont="1" applyFill="1" applyBorder="1" applyAlignment="1">
      <alignment horizontal="center" vertical="center"/>
    </xf>
    <xf numFmtId="0" fontId="20" fillId="5" borderId="18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center" vertical="center" wrapText="1"/>
    </xf>
    <xf numFmtId="0" fontId="12" fillId="5" borderId="52" xfId="0" applyFont="1" applyFill="1" applyBorder="1" applyAlignment="1">
      <alignment horizontal="center" vertical="center" wrapText="1"/>
    </xf>
    <xf numFmtId="0" fontId="12" fillId="5" borderId="64" xfId="0" applyFont="1" applyFill="1" applyBorder="1" applyAlignment="1">
      <alignment horizontal="center" vertical="center" wrapText="1"/>
    </xf>
    <xf numFmtId="1" fontId="12" fillId="5" borderId="31" xfId="0" applyNumberFormat="1" applyFont="1" applyFill="1" applyBorder="1" applyAlignment="1">
      <alignment horizontal="center" vertical="center" wrapText="1"/>
    </xf>
    <xf numFmtId="1" fontId="12" fillId="5" borderId="21" xfId="0" applyNumberFormat="1" applyFont="1" applyFill="1" applyBorder="1" applyAlignment="1">
      <alignment horizontal="center" vertical="center" wrapText="1"/>
    </xf>
    <xf numFmtId="1" fontId="12" fillId="5" borderId="32" xfId="0" applyNumberFormat="1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8" fillId="5" borderId="15" xfId="0" applyFont="1" applyFill="1" applyBorder="1" applyAlignment="1">
      <alignment horizontal="center" vertical="center" wrapText="1"/>
    </xf>
    <xf numFmtId="0" fontId="18" fillId="5" borderId="30" xfId="0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 wrapText="1"/>
    </xf>
    <xf numFmtId="167" fontId="12" fillId="5" borderId="18" xfId="0" applyNumberFormat="1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left" vertical="top" wrapText="1"/>
    </xf>
    <xf numFmtId="0" fontId="13" fillId="5" borderId="12" xfId="0" applyFont="1" applyFill="1" applyBorder="1" applyAlignment="1">
      <alignment horizontal="left" vertical="top" wrapText="1"/>
    </xf>
    <xf numFmtId="0" fontId="13" fillId="5" borderId="13" xfId="0" applyFont="1" applyFill="1" applyBorder="1" applyAlignment="1">
      <alignment horizontal="left" vertical="top" wrapText="1"/>
    </xf>
    <xf numFmtId="0" fontId="18" fillId="5" borderId="10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top"/>
    </xf>
    <xf numFmtId="49" fontId="12" fillId="0" borderId="48" xfId="0" applyNumberFormat="1" applyFont="1" applyFill="1" applyBorder="1" applyAlignment="1">
      <alignment horizontal="center" vertical="top"/>
    </xf>
    <xf numFmtId="49" fontId="12" fillId="0" borderId="65" xfId="0" applyNumberFormat="1" applyFont="1" applyFill="1" applyBorder="1" applyAlignment="1">
      <alignment horizontal="center" vertical="top"/>
    </xf>
    <xf numFmtId="49" fontId="12" fillId="0" borderId="64" xfId="0" applyNumberFormat="1" applyFont="1" applyFill="1" applyBorder="1" applyAlignment="1">
      <alignment horizontal="center" vertical="top"/>
    </xf>
    <xf numFmtId="49" fontId="12" fillId="0" borderId="18" xfId="0" applyNumberFormat="1" applyFont="1" applyFill="1" applyBorder="1" applyAlignment="1">
      <alignment horizontal="center" vertical="top"/>
    </xf>
    <xf numFmtId="0" fontId="12" fillId="5" borderId="29" xfId="0" applyFont="1" applyFill="1" applyBorder="1" applyAlignment="1">
      <alignment horizontal="center" wrapText="1"/>
    </xf>
    <xf numFmtId="0" fontId="12" fillId="5" borderId="18" xfId="0" applyFont="1" applyFill="1" applyBorder="1" applyAlignment="1">
      <alignment horizontal="center" wrapText="1"/>
    </xf>
    <xf numFmtId="0" fontId="13" fillId="5" borderId="19" xfId="0" applyFont="1" applyFill="1" applyBorder="1" applyAlignment="1">
      <alignment horizontal="center" vertical="center" wrapText="1"/>
    </xf>
    <xf numFmtId="0" fontId="13" fillId="5" borderId="28" xfId="0" applyFont="1" applyFill="1" applyBorder="1" applyAlignment="1">
      <alignment horizontal="center" vertical="center" wrapText="1"/>
    </xf>
    <xf numFmtId="0" fontId="13" fillId="5" borderId="29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left" vertical="top" wrapText="1"/>
    </xf>
    <xf numFmtId="0" fontId="12" fillId="5" borderId="18" xfId="0" applyFont="1" applyFill="1" applyBorder="1" applyAlignment="1">
      <alignment wrapText="1"/>
    </xf>
    <xf numFmtId="0" fontId="12" fillId="5" borderId="18" xfId="0" applyFont="1" applyFill="1" applyBorder="1" applyAlignment="1">
      <alignment horizontal="center" vertical="top" wrapText="1"/>
    </xf>
    <xf numFmtId="0" fontId="16" fillId="5" borderId="10" xfId="0" applyFont="1" applyFill="1" applyBorder="1" applyAlignment="1">
      <alignment horizontal="left" vertical="top" wrapText="1"/>
    </xf>
    <xf numFmtId="0" fontId="10" fillId="5" borderId="10" xfId="0" applyFont="1" applyFill="1" applyBorder="1" applyAlignment="1">
      <alignment horizontal="center" vertical="top" wrapText="1"/>
    </xf>
    <xf numFmtId="0" fontId="10" fillId="5" borderId="12" xfId="0" applyFont="1" applyFill="1" applyBorder="1" applyAlignment="1">
      <alignment horizontal="center" vertical="top" wrapText="1"/>
    </xf>
    <xf numFmtId="0" fontId="12" fillId="5" borderId="60" xfId="0" applyFont="1" applyFill="1" applyBorder="1" applyAlignment="1">
      <alignment horizontal="center" vertical="top" wrapText="1"/>
    </xf>
    <xf numFmtId="0" fontId="12" fillId="5" borderId="16" xfId="0" applyFont="1" applyFill="1" applyBorder="1" applyAlignment="1">
      <alignment horizontal="center" vertical="top" wrapText="1"/>
    </xf>
    <xf numFmtId="0" fontId="12" fillId="5" borderId="55" xfId="0" applyFont="1" applyFill="1" applyBorder="1" applyAlignment="1">
      <alignment horizontal="center" vertical="top" wrapText="1"/>
    </xf>
    <xf numFmtId="0" fontId="12" fillId="5" borderId="10" xfId="0" applyFont="1" applyFill="1" applyBorder="1" applyAlignment="1">
      <alignment horizontal="center" vertical="top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2" fillId="5" borderId="35" xfId="0" applyFont="1" applyFill="1" applyBorder="1" applyAlignment="1">
      <alignment horizontal="center" vertical="center" wrapText="1"/>
    </xf>
    <xf numFmtId="0" fontId="12" fillId="5" borderId="36" xfId="0" applyFont="1" applyFill="1" applyBorder="1" applyAlignment="1">
      <alignment horizontal="center" vertical="center" wrapText="1"/>
    </xf>
    <xf numFmtId="167" fontId="28" fillId="5" borderId="19" xfId="0" applyNumberFormat="1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wrapText="1"/>
    </xf>
    <xf numFmtId="0" fontId="12" fillId="0" borderId="18" xfId="0" applyFont="1" applyFill="1" applyBorder="1" applyAlignment="1">
      <alignment horizontal="center"/>
    </xf>
    <xf numFmtId="0" fontId="12" fillId="0" borderId="19" xfId="0" applyFont="1" applyFill="1" applyBorder="1" applyAlignment="1">
      <alignment horizontal="center" wrapText="1"/>
    </xf>
    <xf numFmtId="0" fontId="12" fillId="0" borderId="29" xfId="0" applyFont="1" applyFill="1" applyBorder="1" applyAlignment="1">
      <alignment horizont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167" fontId="10" fillId="5" borderId="18" xfId="0" applyNumberFormat="1" applyFont="1" applyFill="1" applyBorder="1" applyAlignment="1">
      <alignment horizontal="center" vertical="center" wrapText="1"/>
    </xf>
    <xf numFmtId="1" fontId="18" fillId="5" borderId="12" xfId="0" applyNumberFormat="1" applyFont="1" applyFill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2" fillId="0" borderId="18" xfId="0" applyFont="1" applyFill="1" applyBorder="1" applyAlignment="1">
      <alignment horizontal="center" wrapText="1"/>
    </xf>
    <xf numFmtId="167" fontId="12" fillId="5" borderId="63" xfId="0" applyNumberFormat="1" applyFont="1" applyFill="1" applyBorder="1" applyAlignment="1">
      <alignment horizontal="center" vertical="center" wrapText="1"/>
    </xf>
    <xf numFmtId="167" fontId="12" fillId="5" borderId="34" xfId="0" applyNumberFormat="1" applyFont="1" applyFill="1" applyBorder="1" applyAlignment="1">
      <alignment horizontal="center" vertical="center" wrapText="1"/>
    </xf>
    <xf numFmtId="167" fontId="12" fillId="5" borderId="26" xfId="0" applyNumberFormat="1" applyFont="1" applyFill="1" applyBorder="1" applyAlignment="1">
      <alignment horizontal="center" vertical="center" wrapText="1"/>
    </xf>
    <xf numFmtId="167" fontId="13" fillId="5" borderId="63" xfId="0" applyNumberFormat="1" applyFont="1" applyFill="1" applyBorder="1" applyAlignment="1">
      <alignment horizontal="center" vertical="center" wrapText="1"/>
    </xf>
    <xf numFmtId="167" fontId="13" fillId="5" borderId="34" xfId="0" applyNumberFormat="1" applyFont="1" applyFill="1" applyBorder="1" applyAlignment="1">
      <alignment horizontal="center" vertical="center" wrapText="1"/>
    </xf>
    <xf numFmtId="167" fontId="13" fillId="5" borderId="26" xfId="0" applyNumberFormat="1" applyFont="1" applyFill="1" applyBorder="1" applyAlignment="1">
      <alignment horizontal="center" vertical="center" wrapText="1"/>
    </xf>
    <xf numFmtId="0" fontId="10" fillId="0" borderId="45" xfId="0" applyFont="1" applyFill="1" applyBorder="1" applyAlignment="1">
      <alignment horizontal="center" vertical="top" wrapText="1"/>
    </xf>
    <xf numFmtId="0" fontId="12" fillId="0" borderId="45" xfId="0" applyFont="1" applyFill="1" applyBorder="1" applyAlignment="1">
      <alignment horizontal="center"/>
    </xf>
    <xf numFmtId="1" fontId="18" fillId="5" borderId="10" xfId="0" applyNumberFormat="1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 wrapText="1"/>
    </xf>
    <xf numFmtId="0" fontId="18" fillId="5" borderId="14" xfId="0" applyFont="1" applyFill="1" applyBorder="1" applyAlignment="1">
      <alignment horizontal="center" vertical="center" wrapText="1"/>
    </xf>
    <xf numFmtId="0" fontId="18" fillId="5" borderId="16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top" wrapText="1"/>
    </xf>
    <xf numFmtId="0" fontId="14" fillId="5" borderId="16" xfId="0" applyFont="1" applyFill="1" applyBorder="1" applyAlignment="1">
      <alignment wrapText="1"/>
    </xf>
    <xf numFmtId="167" fontId="10" fillId="5" borderId="33" xfId="0" applyNumberFormat="1" applyFont="1" applyFill="1" applyBorder="1" applyAlignment="1">
      <alignment horizontal="center" vertical="center" wrapText="1"/>
    </xf>
    <xf numFmtId="167" fontId="10" fillId="5" borderId="34" xfId="0" applyNumberFormat="1" applyFont="1" applyFill="1" applyBorder="1" applyAlignment="1">
      <alignment horizontal="center" vertical="center" wrapText="1"/>
    </xf>
    <xf numFmtId="167" fontId="10" fillId="5" borderId="26" xfId="0" applyNumberFormat="1" applyFont="1" applyFill="1" applyBorder="1" applyAlignment="1">
      <alignment horizontal="center" vertical="center" wrapText="1"/>
    </xf>
    <xf numFmtId="167" fontId="10" fillId="5" borderId="4" xfId="0" applyNumberFormat="1" applyFont="1" applyFill="1" applyBorder="1" applyAlignment="1">
      <alignment horizontal="center" vertical="center" wrapText="1"/>
    </xf>
    <xf numFmtId="0" fontId="12" fillId="5" borderId="33" xfId="0" applyFont="1" applyFill="1" applyBorder="1" applyAlignment="1">
      <alignment horizontal="center" vertical="center" wrapText="1"/>
    </xf>
    <xf numFmtId="0" fontId="12" fillId="5" borderId="34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left" vertical="top" wrapText="1"/>
    </xf>
    <xf numFmtId="167" fontId="16" fillId="5" borderId="13" xfId="0" applyNumberFormat="1" applyFont="1" applyFill="1" applyBorder="1" applyAlignment="1">
      <alignment horizontal="center" vertical="center" wrapText="1"/>
    </xf>
    <xf numFmtId="167" fontId="16" fillId="5" borderId="5" xfId="0" applyNumberFormat="1" applyFont="1" applyFill="1" applyBorder="1" applyAlignment="1">
      <alignment horizontal="center" vertical="center" wrapText="1"/>
    </xf>
    <xf numFmtId="167" fontId="16" fillId="5" borderId="17" xfId="0" applyNumberFormat="1" applyFont="1" applyFill="1" applyBorder="1" applyAlignment="1">
      <alignment horizontal="center" vertical="center" wrapText="1"/>
    </xf>
    <xf numFmtId="169" fontId="12" fillId="5" borderId="18" xfId="0" applyNumberFormat="1" applyFont="1" applyFill="1" applyBorder="1" applyAlignment="1">
      <alignment horizontal="center" vertical="center" wrapText="1"/>
    </xf>
    <xf numFmtId="167" fontId="12" fillId="5" borderId="1" xfId="0" applyNumberFormat="1" applyFont="1" applyFill="1" applyBorder="1" applyAlignment="1">
      <alignment horizontal="center" vertical="center" wrapText="1"/>
    </xf>
    <xf numFmtId="167" fontId="12" fillId="5" borderId="2" xfId="0" applyNumberFormat="1" applyFont="1" applyFill="1" applyBorder="1" applyAlignment="1">
      <alignment horizontal="center" vertical="center" wrapText="1"/>
    </xf>
    <xf numFmtId="167" fontId="12" fillId="5" borderId="3" xfId="0" applyNumberFormat="1" applyFont="1" applyFill="1" applyBorder="1" applyAlignment="1">
      <alignment horizontal="center" vertical="center" wrapText="1"/>
    </xf>
    <xf numFmtId="167" fontId="13" fillId="5" borderId="18" xfId="0" applyNumberFormat="1" applyFont="1" applyFill="1" applyBorder="1" applyAlignment="1">
      <alignment horizontal="center" vertical="center" wrapText="1"/>
    </xf>
    <xf numFmtId="170" fontId="12" fillId="5" borderId="1" xfId="0" applyNumberFormat="1" applyFont="1" applyFill="1" applyBorder="1" applyAlignment="1">
      <alignment horizontal="center" vertical="center" wrapText="1"/>
    </xf>
    <xf numFmtId="170" fontId="12" fillId="5" borderId="2" xfId="0" applyNumberFormat="1" applyFont="1" applyFill="1" applyBorder="1" applyAlignment="1">
      <alignment horizontal="center" vertical="center" wrapText="1"/>
    </xf>
    <xf numFmtId="170" fontId="12" fillId="5" borderId="3" xfId="0" applyNumberFormat="1" applyFont="1" applyFill="1" applyBorder="1" applyAlignment="1">
      <alignment horizontal="center" vertical="center" wrapText="1"/>
    </xf>
    <xf numFmtId="170" fontId="12" fillId="5" borderId="12" xfId="0" applyNumberFormat="1" applyFont="1" applyFill="1" applyBorder="1" applyAlignment="1">
      <alignment horizontal="center" vertical="center" wrapText="1"/>
    </xf>
    <xf numFmtId="170" fontId="12" fillId="5" borderId="14" xfId="0" applyNumberFormat="1" applyFont="1" applyFill="1" applyBorder="1" applyAlignment="1">
      <alignment horizontal="center" vertical="center" wrapText="1"/>
    </xf>
    <xf numFmtId="170" fontId="12" fillId="5" borderId="16" xfId="0" applyNumberFormat="1" applyFont="1" applyFill="1" applyBorder="1" applyAlignment="1">
      <alignment horizontal="center" vertical="center" wrapText="1"/>
    </xf>
    <xf numFmtId="169" fontId="10" fillId="5" borderId="11" xfId="0" applyNumberFormat="1" applyFont="1" applyFill="1" applyBorder="1" applyAlignment="1">
      <alignment horizontal="center" vertical="center" wrapText="1"/>
    </xf>
    <xf numFmtId="169" fontId="10" fillId="5" borderId="4" xfId="0" applyNumberFormat="1" applyFont="1" applyFill="1" applyBorder="1" applyAlignment="1">
      <alignment horizontal="center" vertical="center" wrapText="1"/>
    </xf>
    <xf numFmtId="169" fontId="10" fillId="5" borderId="15" xfId="0" applyNumberFormat="1" applyFont="1" applyFill="1" applyBorder="1" applyAlignment="1">
      <alignment horizontal="center" vertical="center" wrapText="1"/>
    </xf>
    <xf numFmtId="169" fontId="10" fillId="5" borderId="53" xfId="0" applyNumberFormat="1" applyFont="1" applyFill="1" applyBorder="1" applyAlignment="1">
      <alignment horizontal="center" vertical="center" wrapText="1"/>
    </xf>
    <xf numFmtId="169" fontId="10" fillId="5" borderId="68" xfId="0" applyNumberFormat="1" applyFont="1" applyFill="1" applyBorder="1" applyAlignment="1">
      <alignment horizontal="center" vertical="center" wrapText="1"/>
    </xf>
    <xf numFmtId="169" fontId="10" fillId="5" borderId="54" xfId="0" applyNumberFormat="1" applyFont="1" applyFill="1" applyBorder="1" applyAlignment="1">
      <alignment horizontal="center" vertical="center" wrapText="1"/>
    </xf>
    <xf numFmtId="167" fontId="13" fillId="5" borderId="1" xfId="0" applyNumberFormat="1" applyFont="1" applyFill="1" applyBorder="1" applyAlignment="1">
      <alignment horizontal="center" vertical="center" wrapText="1"/>
    </xf>
    <xf numFmtId="167" fontId="13" fillId="5" borderId="2" xfId="0" applyNumberFormat="1" applyFont="1" applyFill="1" applyBorder="1" applyAlignment="1">
      <alignment horizontal="center" vertical="center" wrapText="1"/>
    </xf>
    <xf numFmtId="167" fontId="13" fillId="5" borderId="3" xfId="0" applyNumberFormat="1" applyFont="1" applyFill="1" applyBorder="1" applyAlignment="1">
      <alignment horizontal="center" vertical="center" wrapText="1"/>
    </xf>
    <xf numFmtId="167" fontId="16" fillId="5" borderId="20" xfId="0" applyNumberFormat="1" applyFont="1" applyFill="1" applyBorder="1" applyAlignment="1">
      <alignment horizontal="center" vertical="center" wrapText="1"/>
    </xf>
    <xf numFmtId="167" fontId="16" fillId="5" borderId="21" xfId="0" applyNumberFormat="1" applyFont="1" applyFill="1" applyBorder="1" applyAlignment="1">
      <alignment horizontal="center" vertical="center" wrapText="1"/>
    </xf>
    <xf numFmtId="167" fontId="16" fillId="5" borderId="22" xfId="0" applyNumberFormat="1" applyFont="1" applyFill="1" applyBorder="1" applyAlignment="1">
      <alignment horizontal="center" vertical="center" wrapText="1"/>
    </xf>
    <xf numFmtId="169" fontId="12" fillId="5" borderId="53" xfId="0" applyNumberFormat="1" applyFont="1" applyFill="1" applyBorder="1" applyAlignment="1">
      <alignment horizontal="center" vertical="center" wrapText="1"/>
    </xf>
    <xf numFmtId="169" fontId="12" fillId="5" borderId="68" xfId="0" applyNumberFormat="1" applyFont="1" applyFill="1" applyBorder="1" applyAlignment="1">
      <alignment horizontal="center" vertical="center" wrapText="1"/>
    </xf>
    <xf numFmtId="169" fontId="12" fillId="5" borderId="54" xfId="0" applyNumberFormat="1" applyFont="1" applyFill="1" applyBorder="1" applyAlignment="1">
      <alignment horizontal="center" vertical="center" wrapText="1"/>
    </xf>
    <xf numFmtId="170" fontId="12" fillId="5" borderId="11" xfId="0" applyNumberFormat="1" applyFont="1" applyFill="1" applyBorder="1" applyAlignment="1">
      <alignment horizontal="center" vertical="center" wrapText="1"/>
    </xf>
    <xf numFmtId="170" fontId="12" fillId="5" borderId="4" xfId="0" applyNumberFormat="1" applyFont="1" applyFill="1" applyBorder="1" applyAlignment="1">
      <alignment horizontal="center" vertical="center" wrapText="1"/>
    </xf>
    <xf numFmtId="170" fontId="12" fillId="5" borderId="15" xfId="0" applyNumberFormat="1" applyFont="1" applyFill="1" applyBorder="1" applyAlignment="1">
      <alignment horizontal="center" vertical="center" wrapText="1"/>
    </xf>
    <xf numFmtId="167" fontId="10" fillId="5" borderId="12" xfId="0" applyNumberFormat="1" applyFont="1" applyFill="1" applyBorder="1" applyAlignment="1">
      <alignment horizontal="center" vertical="center" wrapText="1"/>
    </xf>
    <xf numFmtId="167" fontId="10" fillId="5" borderId="14" xfId="0" applyNumberFormat="1" applyFont="1" applyFill="1" applyBorder="1" applyAlignment="1">
      <alignment horizontal="center" vertical="center" wrapText="1"/>
    </xf>
    <xf numFmtId="167" fontId="10" fillId="5" borderId="16" xfId="0" applyNumberFormat="1" applyFont="1" applyFill="1" applyBorder="1" applyAlignment="1">
      <alignment horizontal="center" vertical="center" wrapText="1"/>
    </xf>
    <xf numFmtId="169" fontId="10" fillId="5" borderId="1" xfId="0" applyNumberFormat="1" applyFont="1" applyFill="1" applyBorder="1" applyAlignment="1">
      <alignment horizontal="center" vertical="center" wrapText="1"/>
    </xf>
    <xf numFmtId="169" fontId="10" fillId="5" borderId="2" xfId="0" applyNumberFormat="1" applyFont="1" applyFill="1" applyBorder="1" applyAlignment="1">
      <alignment horizontal="center" vertical="center" wrapText="1"/>
    </xf>
    <xf numFmtId="169" fontId="10" fillId="5" borderId="3" xfId="0" applyNumberFormat="1" applyFont="1" applyFill="1" applyBorder="1" applyAlignment="1">
      <alignment horizontal="center" vertical="center" wrapText="1"/>
    </xf>
    <xf numFmtId="169" fontId="19" fillId="5" borderId="69" xfId="0" applyNumberFormat="1" applyFont="1" applyFill="1" applyBorder="1" applyAlignment="1">
      <alignment horizontal="center" vertical="center" wrapText="1"/>
    </xf>
    <xf numFmtId="169" fontId="19" fillId="5" borderId="2" xfId="0" applyNumberFormat="1" applyFont="1" applyFill="1" applyBorder="1" applyAlignment="1">
      <alignment horizontal="center" vertical="center" wrapText="1"/>
    </xf>
    <xf numFmtId="169" fontId="19" fillId="5" borderId="70" xfId="0" applyNumberFormat="1" applyFont="1" applyFill="1" applyBorder="1" applyAlignment="1">
      <alignment horizontal="center" vertical="center" wrapText="1"/>
    </xf>
    <xf numFmtId="1" fontId="18" fillId="5" borderId="18" xfId="0" applyNumberFormat="1" applyFont="1" applyFill="1" applyBorder="1" applyAlignment="1">
      <alignment horizontal="center" vertical="center" wrapText="1"/>
    </xf>
    <xf numFmtId="170" fontId="16" fillId="5" borderId="18" xfId="0" applyNumberFormat="1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top" wrapText="1"/>
    </xf>
    <xf numFmtId="49" fontId="10" fillId="0" borderId="62" xfId="0" applyNumberFormat="1" applyFont="1" applyFill="1" applyBorder="1" applyAlignment="1">
      <alignment horizontal="center" vertical="top" wrapText="1"/>
    </xf>
    <xf numFmtId="0" fontId="12" fillId="0" borderId="12" xfId="0" applyFont="1" applyFill="1" applyBorder="1"/>
    <xf numFmtId="0" fontId="12" fillId="0" borderId="13" xfId="0" applyFont="1" applyFill="1" applyBorder="1"/>
    <xf numFmtId="0" fontId="10" fillId="5" borderId="18" xfId="0" applyFont="1" applyFill="1" applyBorder="1" applyAlignment="1">
      <alignment horizontal="left" vertical="top" wrapText="1"/>
    </xf>
    <xf numFmtId="0" fontId="14" fillId="5" borderId="18" xfId="0" applyFont="1" applyFill="1" applyBorder="1" applyAlignment="1">
      <alignment wrapText="1"/>
    </xf>
    <xf numFmtId="0" fontId="10" fillId="0" borderId="14" xfId="0" applyFont="1" applyFill="1" applyBorder="1" applyAlignment="1">
      <alignment horizontal="center" vertical="center" wrapText="1"/>
    </xf>
    <xf numFmtId="0" fontId="13" fillId="5" borderId="18" xfId="0" applyFont="1" applyFill="1" applyBorder="1" applyAlignment="1">
      <alignment wrapText="1"/>
    </xf>
    <xf numFmtId="49" fontId="10" fillId="0" borderId="42" xfId="0" applyNumberFormat="1" applyFont="1" applyFill="1" applyBorder="1" applyAlignment="1">
      <alignment horizontal="center" vertical="top" wrapText="1"/>
    </xf>
    <xf numFmtId="0" fontId="12" fillId="0" borderId="43" xfId="0" applyFont="1" applyFill="1" applyBorder="1"/>
    <xf numFmtId="167" fontId="10" fillId="5" borderId="13" xfId="0" applyNumberFormat="1" applyFont="1" applyFill="1" applyBorder="1" applyAlignment="1">
      <alignment horizontal="center" vertical="center" wrapText="1"/>
    </xf>
    <xf numFmtId="167" fontId="10" fillId="5" borderId="5" xfId="0" applyNumberFormat="1" applyFont="1" applyFill="1" applyBorder="1" applyAlignment="1">
      <alignment horizontal="center" vertical="center" wrapText="1"/>
    </xf>
    <xf numFmtId="167" fontId="10" fillId="5" borderId="17" xfId="0" applyNumberFormat="1" applyFont="1" applyFill="1" applyBorder="1" applyAlignment="1">
      <alignment horizontal="center" vertical="center" wrapText="1"/>
    </xf>
    <xf numFmtId="167" fontId="10" fillId="5" borderId="11" xfId="0" applyNumberFormat="1" applyFont="1" applyFill="1" applyBorder="1" applyAlignment="1">
      <alignment horizontal="center" vertical="center" wrapText="1"/>
    </xf>
    <xf numFmtId="167" fontId="10" fillId="5" borderId="15" xfId="0" applyNumberFormat="1" applyFont="1" applyFill="1" applyBorder="1" applyAlignment="1">
      <alignment horizontal="center" vertical="center" wrapText="1"/>
    </xf>
    <xf numFmtId="167" fontId="12" fillId="5" borderId="13" xfId="0" applyNumberFormat="1" applyFont="1" applyFill="1" applyBorder="1" applyAlignment="1">
      <alignment horizontal="center" vertical="center" wrapText="1"/>
    </xf>
    <xf numFmtId="167" fontId="12" fillId="5" borderId="5" xfId="0" applyNumberFormat="1" applyFont="1" applyFill="1" applyBorder="1" applyAlignment="1">
      <alignment horizontal="center" vertical="center" wrapText="1"/>
    </xf>
    <xf numFmtId="167" fontId="12" fillId="5" borderId="17" xfId="0" applyNumberFormat="1" applyFont="1" applyFill="1" applyBorder="1" applyAlignment="1">
      <alignment horizontal="center" vertical="center" wrapText="1"/>
    </xf>
    <xf numFmtId="167" fontId="12" fillId="5" borderId="11" xfId="0" applyNumberFormat="1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7" fontId="12" fillId="5" borderId="15" xfId="0" applyNumberFormat="1" applyFont="1" applyFill="1" applyBorder="1" applyAlignment="1">
      <alignment horizontal="center" vertical="center" wrapText="1"/>
    </xf>
    <xf numFmtId="167" fontId="16" fillId="5" borderId="18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top" wrapText="1"/>
    </xf>
    <xf numFmtId="0" fontId="12" fillId="0" borderId="10" xfId="0" applyFont="1" applyFill="1" applyBorder="1"/>
    <xf numFmtId="0" fontId="12" fillId="0" borderId="30" xfId="0" applyFont="1" applyFill="1" applyBorder="1"/>
    <xf numFmtId="0" fontId="10" fillId="5" borderId="7" xfId="0" applyFont="1" applyFill="1" applyBorder="1" applyAlignment="1">
      <alignment vertical="top" wrapText="1"/>
    </xf>
    <xf numFmtId="0" fontId="10" fillId="5" borderId="15" xfId="0" applyFont="1" applyFill="1" applyBorder="1" applyAlignment="1">
      <alignment horizontal="center" vertical="top" wrapText="1"/>
    </xf>
    <xf numFmtId="0" fontId="10" fillId="5" borderId="18" xfId="0" applyFont="1" applyFill="1" applyBorder="1" applyAlignment="1">
      <alignment vertical="top" wrapText="1"/>
    </xf>
    <xf numFmtId="0" fontId="16" fillId="5" borderId="18" xfId="0" applyFont="1" applyFill="1" applyBorder="1" applyAlignment="1">
      <alignment vertical="top" wrapText="1"/>
    </xf>
    <xf numFmtId="49" fontId="10" fillId="0" borderId="11" xfId="0" applyNumberFormat="1" applyFont="1" applyFill="1" applyBorder="1" applyAlignment="1">
      <alignment horizontal="center" vertical="top" wrapText="1"/>
    </xf>
    <xf numFmtId="167" fontId="16" fillId="5" borderId="1" xfId="0" applyNumberFormat="1" applyFont="1" applyFill="1" applyBorder="1" applyAlignment="1">
      <alignment horizontal="center" vertical="center" wrapText="1"/>
    </xf>
    <xf numFmtId="167" fontId="16" fillId="5" borderId="2" xfId="0" applyNumberFormat="1" applyFont="1" applyFill="1" applyBorder="1" applyAlignment="1">
      <alignment horizontal="center" vertical="center" wrapText="1"/>
    </xf>
    <xf numFmtId="167" fontId="16" fillId="5" borderId="3" xfId="0" applyNumberFormat="1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top" wrapText="1"/>
    </xf>
    <xf numFmtId="0" fontId="11" fillId="0" borderId="36" xfId="0" applyFont="1" applyBorder="1" applyAlignment="1">
      <alignment horizontal="center" vertical="top" wrapText="1"/>
    </xf>
    <xf numFmtId="0" fontId="11" fillId="0" borderId="37" xfId="0" applyFont="1" applyBorder="1" applyAlignment="1">
      <alignment horizontal="center" vertical="top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70" fontId="10" fillId="5" borderId="2" xfId="0" applyNumberFormat="1" applyFont="1" applyFill="1" applyBorder="1" applyAlignment="1">
      <alignment horizontal="center" vertical="center" wrapText="1"/>
    </xf>
    <xf numFmtId="170" fontId="10" fillId="5" borderId="3" xfId="0" applyNumberFormat="1" applyFont="1" applyFill="1" applyBorder="1" applyAlignment="1">
      <alignment horizontal="center" vertical="center" wrapText="1"/>
    </xf>
    <xf numFmtId="170" fontId="10" fillId="5" borderId="11" xfId="0" applyNumberFormat="1" applyFont="1" applyFill="1" applyBorder="1" applyAlignment="1">
      <alignment horizontal="center" vertical="center" wrapText="1"/>
    </xf>
    <xf numFmtId="170" fontId="10" fillId="5" borderId="4" xfId="0" applyNumberFormat="1" applyFont="1" applyFill="1" applyBorder="1" applyAlignment="1">
      <alignment horizontal="center" vertical="center" wrapText="1"/>
    </xf>
    <xf numFmtId="170" fontId="10" fillId="5" borderId="15" xfId="0" applyNumberFormat="1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wrapText="1"/>
    </xf>
    <xf numFmtId="0" fontId="13" fillId="5" borderId="56" xfId="0" applyFont="1" applyFill="1" applyBorder="1" applyAlignment="1">
      <alignment wrapText="1"/>
    </xf>
    <xf numFmtId="0" fontId="10" fillId="5" borderId="11" xfId="0" applyFont="1" applyFill="1" applyBorder="1" applyAlignment="1">
      <alignment horizontal="center" vertical="top" wrapText="1"/>
    </xf>
    <xf numFmtId="0" fontId="12" fillId="5" borderId="12" xfId="0" applyFont="1" applyFill="1" applyBorder="1" applyAlignment="1">
      <alignment wrapText="1"/>
    </xf>
    <xf numFmtId="0" fontId="12" fillId="5" borderId="30" xfId="0" applyFont="1" applyFill="1" applyBorder="1" applyAlignment="1">
      <alignment wrapText="1"/>
    </xf>
    <xf numFmtId="0" fontId="10" fillId="5" borderId="12" xfId="0" applyFont="1" applyFill="1" applyBorder="1" applyAlignment="1">
      <alignment horizontal="left" vertical="top" wrapText="1"/>
    </xf>
    <xf numFmtId="0" fontId="12" fillId="5" borderId="26" xfId="0" applyFont="1" applyFill="1" applyBorder="1" applyAlignment="1">
      <alignment horizontal="center" vertical="center" wrapText="1"/>
    </xf>
    <xf numFmtId="169" fontId="16" fillId="5" borderId="53" xfId="0" applyNumberFormat="1" applyFont="1" applyFill="1" applyBorder="1" applyAlignment="1">
      <alignment horizontal="center" vertical="center" wrapText="1"/>
    </xf>
    <xf numFmtId="169" fontId="16" fillId="5" borderId="68" xfId="0" applyNumberFormat="1" applyFont="1" applyFill="1" applyBorder="1" applyAlignment="1">
      <alignment horizontal="center" vertical="center" wrapText="1"/>
    </xf>
    <xf numFmtId="169" fontId="16" fillId="5" borderId="54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0" fillId="5" borderId="48" xfId="0" applyFont="1" applyFill="1" applyBorder="1" applyAlignment="1">
      <alignment horizontal="center" vertical="center" wrapText="1"/>
    </xf>
    <xf numFmtId="0" fontId="10" fillId="5" borderId="49" xfId="0" applyFont="1" applyFill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top" wrapText="1"/>
    </xf>
    <xf numFmtId="0" fontId="18" fillId="0" borderId="66" xfId="0" applyFont="1" applyFill="1" applyBorder="1" applyAlignment="1">
      <alignment horizontal="center" vertical="top" wrapText="1"/>
    </xf>
    <xf numFmtId="0" fontId="12" fillId="0" borderId="57" xfId="0" applyFont="1" applyFill="1" applyBorder="1" applyAlignment="1">
      <alignment horizontal="center"/>
    </xf>
    <xf numFmtId="0" fontId="12" fillId="0" borderId="27" xfId="0" applyFont="1" applyFill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169" fontId="10" fillId="5" borderId="18" xfId="0" applyNumberFormat="1" applyFont="1" applyFill="1" applyBorder="1" applyAlignment="1">
      <alignment horizontal="center" vertical="center" wrapText="1"/>
    </xf>
    <xf numFmtId="169" fontId="12" fillId="5" borderId="1" xfId="0" applyNumberFormat="1" applyFont="1" applyFill="1" applyBorder="1" applyAlignment="1">
      <alignment horizontal="center" vertical="center" wrapText="1"/>
    </xf>
    <xf numFmtId="169" fontId="12" fillId="5" borderId="2" xfId="0" applyNumberFormat="1" applyFont="1" applyFill="1" applyBorder="1" applyAlignment="1">
      <alignment horizontal="center" vertical="center" wrapText="1"/>
    </xf>
    <xf numFmtId="169" fontId="12" fillId="5" borderId="3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169" fontId="12" fillId="5" borderId="11" xfId="0" applyNumberFormat="1" applyFont="1" applyFill="1" applyBorder="1" applyAlignment="1">
      <alignment horizontal="center" vertical="center" wrapText="1"/>
    </xf>
    <xf numFmtId="169" fontId="12" fillId="5" borderId="4" xfId="0" applyNumberFormat="1" applyFont="1" applyFill="1" applyBorder="1" applyAlignment="1">
      <alignment horizontal="center" vertical="center" wrapText="1"/>
    </xf>
    <xf numFmtId="169" fontId="12" fillId="5" borderId="15" xfId="0" applyNumberFormat="1" applyFont="1" applyFill="1" applyBorder="1" applyAlignment="1">
      <alignment horizontal="center" vertical="center" wrapText="1"/>
    </xf>
    <xf numFmtId="169" fontId="13" fillId="5" borderId="18" xfId="0" applyNumberFormat="1" applyFont="1" applyFill="1" applyBorder="1" applyAlignment="1">
      <alignment horizontal="center" vertical="center" wrapText="1"/>
    </xf>
    <xf numFmtId="167" fontId="16" fillId="5" borderId="33" xfId="0" applyNumberFormat="1" applyFont="1" applyFill="1" applyBorder="1" applyAlignment="1">
      <alignment horizontal="center" vertical="center" wrapText="1"/>
    </xf>
    <xf numFmtId="167" fontId="16" fillId="5" borderId="34" xfId="0" applyNumberFormat="1" applyFont="1" applyFill="1" applyBorder="1" applyAlignment="1">
      <alignment horizontal="center" vertical="center" wrapText="1"/>
    </xf>
    <xf numFmtId="167" fontId="16" fillId="5" borderId="26" xfId="0" applyNumberFormat="1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49" fontId="10" fillId="0" borderId="42" xfId="0" applyNumberFormat="1" applyFont="1" applyFill="1" applyBorder="1" applyAlignment="1">
      <alignment horizontal="center" vertical="center" wrapText="1"/>
    </xf>
    <xf numFmtId="49" fontId="10" fillId="0" borderId="43" xfId="0" applyNumberFormat="1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0" fontId="12" fillId="0" borderId="67" xfId="0" applyFont="1" applyFill="1" applyBorder="1" applyAlignment="1">
      <alignment horizontal="center" vertical="center"/>
    </xf>
    <xf numFmtId="1" fontId="10" fillId="5" borderId="13" xfId="0" applyNumberFormat="1" applyFont="1" applyFill="1" applyBorder="1" applyAlignment="1">
      <alignment horizontal="center" vertical="center" wrapText="1"/>
    </xf>
    <xf numFmtId="1" fontId="10" fillId="5" borderId="5" xfId="0" applyNumberFormat="1" applyFont="1" applyFill="1" applyBorder="1" applyAlignment="1">
      <alignment horizontal="center" vertical="center" wrapText="1"/>
    </xf>
    <xf numFmtId="1" fontId="10" fillId="5" borderId="17" xfId="0" applyNumberFormat="1" applyFont="1" applyFill="1" applyBorder="1" applyAlignment="1">
      <alignment horizontal="center" vertical="center" wrapText="1"/>
    </xf>
    <xf numFmtId="1" fontId="10" fillId="5" borderId="10" xfId="0" applyNumberFormat="1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 wrapText="1"/>
    </xf>
    <xf numFmtId="49" fontId="10" fillId="0" borderId="52" xfId="0" applyNumberFormat="1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167" fontId="12" fillId="5" borderId="33" xfId="0" applyNumberFormat="1" applyFont="1" applyFill="1" applyBorder="1" applyAlignment="1">
      <alignment horizontal="center" vertical="center" wrapText="1"/>
    </xf>
    <xf numFmtId="1" fontId="12" fillId="5" borderId="8" xfId="0" applyNumberFormat="1" applyFont="1" applyFill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170" fontId="10" fillId="5" borderId="13" xfId="0" applyNumberFormat="1" applyFont="1" applyFill="1" applyBorder="1" applyAlignment="1">
      <alignment horizontal="center" vertical="center" wrapText="1"/>
    </xf>
    <xf numFmtId="170" fontId="10" fillId="5" borderId="5" xfId="0" applyNumberFormat="1" applyFont="1" applyFill="1" applyBorder="1" applyAlignment="1">
      <alignment horizontal="center" vertical="center" wrapText="1"/>
    </xf>
    <xf numFmtId="170" fontId="10" fillId="5" borderId="17" xfId="0" applyNumberFormat="1" applyFont="1" applyFill="1" applyBorder="1" applyAlignment="1">
      <alignment horizontal="center" vertical="center" wrapText="1"/>
    </xf>
    <xf numFmtId="166" fontId="10" fillId="5" borderId="1" xfId="0" applyNumberFormat="1" applyFont="1" applyFill="1" applyBorder="1" applyAlignment="1">
      <alignment horizontal="center" vertical="center" wrapText="1"/>
    </xf>
    <xf numFmtId="166" fontId="10" fillId="5" borderId="2" xfId="0" applyNumberFormat="1" applyFont="1" applyFill="1" applyBorder="1" applyAlignment="1">
      <alignment horizontal="center" vertical="center" wrapText="1"/>
    </xf>
    <xf numFmtId="166" fontId="10" fillId="5" borderId="3" xfId="0" applyNumberFormat="1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/>
    </xf>
    <xf numFmtId="1" fontId="10" fillId="5" borderId="7" xfId="0" applyNumberFormat="1" applyFont="1" applyFill="1" applyBorder="1" applyAlignment="1">
      <alignment horizontal="center" vertical="center" wrapText="1"/>
    </xf>
    <xf numFmtId="0" fontId="11" fillId="5" borderId="18" xfId="0" applyFont="1" applyFill="1" applyBorder="1" applyAlignment="1">
      <alignment horizontal="center" vertical="center" wrapText="1"/>
    </xf>
    <xf numFmtId="167" fontId="19" fillId="5" borderId="33" xfId="0" applyNumberFormat="1" applyFont="1" applyFill="1" applyBorder="1" applyAlignment="1">
      <alignment horizontal="center" vertical="center" wrapText="1"/>
    </xf>
    <xf numFmtId="168" fontId="13" fillId="5" borderId="1" xfId="0" applyNumberFormat="1" applyFont="1" applyFill="1" applyBorder="1" applyAlignment="1">
      <alignment horizontal="center" vertical="center" wrapText="1"/>
    </xf>
    <xf numFmtId="168" fontId="13" fillId="5" borderId="2" xfId="0" applyNumberFormat="1" applyFont="1" applyFill="1" applyBorder="1" applyAlignment="1">
      <alignment horizontal="center" vertical="center" wrapText="1"/>
    </xf>
    <xf numFmtId="168" fontId="13" fillId="5" borderId="3" xfId="0" applyNumberFormat="1" applyFont="1" applyFill="1" applyBorder="1" applyAlignment="1">
      <alignment horizontal="center" vertical="center" wrapText="1"/>
    </xf>
    <xf numFmtId="167" fontId="13" fillId="5" borderId="33" xfId="0" applyNumberFormat="1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 wrapText="1"/>
    </xf>
    <xf numFmtId="167" fontId="12" fillId="5" borderId="20" xfId="0" applyNumberFormat="1" applyFont="1" applyFill="1" applyBorder="1" applyAlignment="1">
      <alignment horizontal="center" vertical="center" wrapText="1"/>
    </xf>
    <xf numFmtId="167" fontId="12" fillId="5" borderId="21" xfId="0" applyNumberFormat="1" applyFont="1" applyFill="1" applyBorder="1" applyAlignment="1">
      <alignment horizontal="center" vertical="center" wrapText="1"/>
    </xf>
    <xf numFmtId="167" fontId="12" fillId="5" borderId="22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49" fontId="10" fillId="0" borderId="61" xfId="0" applyNumberFormat="1" applyFont="1" applyFill="1" applyBorder="1" applyAlignment="1">
      <alignment horizontal="center" vertical="center" wrapText="1"/>
    </xf>
    <xf numFmtId="0" fontId="12" fillId="0" borderId="64" xfId="0" applyFont="1" applyFill="1" applyBorder="1" applyAlignment="1">
      <alignment horizontal="center" vertical="center"/>
    </xf>
    <xf numFmtId="49" fontId="10" fillId="0" borderId="48" xfId="0" applyNumberFormat="1" applyFont="1" applyFill="1" applyBorder="1" applyAlignment="1">
      <alignment horizontal="center" vertical="center" wrapText="1"/>
    </xf>
    <xf numFmtId="49" fontId="10" fillId="0" borderId="65" xfId="0" applyNumberFormat="1" applyFont="1" applyFill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/>
    </xf>
    <xf numFmtId="0" fontId="11" fillId="5" borderId="28" xfId="0" applyFont="1" applyFill="1" applyBorder="1" applyAlignment="1">
      <alignment horizontal="center" vertical="center"/>
    </xf>
    <xf numFmtId="0" fontId="11" fillId="5" borderId="29" xfId="0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>
      <alignment horizontal="center" vertical="center" wrapText="1"/>
    </xf>
    <xf numFmtId="0" fontId="11" fillId="5" borderId="38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67" fontId="10" fillId="5" borderId="47" xfId="0" applyNumberFormat="1" applyFont="1" applyFill="1" applyBorder="1" applyAlignment="1">
      <alignment horizontal="center" vertical="center" wrapText="1"/>
    </xf>
    <xf numFmtId="167" fontId="12" fillId="5" borderId="47" xfId="0" applyNumberFormat="1" applyFont="1" applyFill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168" fontId="10" fillId="5" borderId="33" xfId="0" applyNumberFormat="1" applyFont="1" applyFill="1" applyBorder="1" applyAlignment="1">
      <alignment horizontal="center" vertical="center" wrapText="1"/>
    </xf>
    <xf numFmtId="168" fontId="10" fillId="5" borderId="34" xfId="0" applyNumberFormat="1" applyFont="1" applyFill="1" applyBorder="1" applyAlignment="1">
      <alignment horizontal="center" vertical="center" wrapText="1"/>
    </xf>
    <xf numFmtId="168" fontId="10" fillId="5" borderId="47" xfId="0" applyNumberFormat="1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/>
    </xf>
    <xf numFmtId="49" fontId="10" fillId="0" borderId="43" xfId="0" applyNumberFormat="1" applyFont="1" applyFill="1" applyBorder="1" applyAlignment="1">
      <alignment horizontal="center" vertical="top" wrapText="1"/>
    </xf>
    <xf numFmtId="0" fontId="12" fillId="0" borderId="65" xfId="0" applyFont="1" applyFill="1" applyBorder="1"/>
    <xf numFmtId="0" fontId="12" fillId="0" borderId="67" xfId="0" applyFont="1" applyFill="1" applyBorder="1"/>
    <xf numFmtId="0" fontId="10" fillId="0" borderId="66" xfId="0" applyFont="1" applyFill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172" fontId="10" fillId="5" borderId="1" xfId="0" applyNumberFormat="1" applyFont="1" applyFill="1" applyBorder="1" applyAlignment="1">
      <alignment horizontal="center" vertical="center" wrapText="1"/>
    </xf>
    <xf numFmtId="172" fontId="10" fillId="5" borderId="2" xfId="0" applyNumberFormat="1" applyFont="1" applyFill="1" applyBorder="1" applyAlignment="1">
      <alignment horizontal="center" vertical="center" wrapText="1"/>
    </xf>
    <xf numFmtId="172" fontId="10" fillId="5" borderId="3" xfId="0" applyNumberFormat="1" applyFont="1" applyFill="1" applyBorder="1" applyAlignment="1">
      <alignment horizontal="center" vertical="center" wrapText="1"/>
    </xf>
    <xf numFmtId="170" fontId="10" fillId="5" borderId="20" xfId="0" applyNumberFormat="1" applyFont="1" applyFill="1" applyBorder="1" applyAlignment="1">
      <alignment horizontal="center" vertical="center" wrapText="1"/>
    </xf>
    <xf numFmtId="170" fontId="10" fillId="5" borderId="21" xfId="0" applyNumberFormat="1" applyFont="1" applyFill="1" applyBorder="1" applyAlignment="1">
      <alignment horizontal="center" vertical="center" wrapText="1"/>
    </xf>
    <xf numFmtId="170" fontId="10" fillId="5" borderId="22" xfId="0" applyNumberFormat="1" applyFont="1" applyFill="1" applyBorder="1" applyAlignment="1">
      <alignment horizontal="center" vertical="center" wrapText="1"/>
    </xf>
    <xf numFmtId="49" fontId="10" fillId="0" borderId="61" xfId="0" applyNumberFormat="1" applyFont="1" applyFill="1" applyBorder="1" applyAlignment="1">
      <alignment horizontal="center" vertical="top" wrapText="1"/>
    </xf>
    <xf numFmtId="0" fontId="12" fillId="0" borderId="44" xfId="0" applyFont="1" applyFill="1" applyBorder="1"/>
    <xf numFmtId="0" fontId="10" fillId="0" borderId="25" xfId="0" applyFont="1" applyBorder="1" applyAlignment="1">
      <alignment horizontal="center" vertical="top" wrapText="1"/>
    </xf>
    <xf numFmtId="0" fontId="10" fillId="0" borderId="45" xfId="0" applyFont="1" applyBorder="1" applyAlignment="1">
      <alignment horizontal="center" vertical="top" wrapText="1"/>
    </xf>
    <xf numFmtId="0" fontId="10" fillId="0" borderId="57" xfId="0" applyFont="1" applyBorder="1" applyAlignment="1">
      <alignment horizontal="center" vertical="top" wrapText="1"/>
    </xf>
    <xf numFmtId="0" fontId="10" fillId="5" borderId="55" xfId="0" applyFont="1" applyFill="1" applyBorder="1" applyAlignment="1">
      <alignment horizontal="left" vertical="top" wrapText="1"/>
    </xf>
    <xf numFmtId="0" fontId="10" fillId="5" borderId="60" xfId="0" applyFont="1" applyFill="1" applyBorder="1" applyAlignment="1">
      <alignment horizontal="center" vertical="top" wrapText="1"/>
    </xf>
    <xf numFmtId="169" fontId="13" fillId="5" borderId="71" xfId="0" applyNumberFormat="1" applyFont="1" applyFill="1" applyBorder="1" applyAlignment="1">
      <alignment horizontal="center" vertical="center" wrapText="1"/>
    </xf>
    <xf numFmtId="169" fontId="13" fillId="5" borderId="68" xfId="0" applyNumberFormat="1" applyFont="1" applyFill="1" applyBorder="1" applyAlignment="1">
      <alignment horizontal="center" vertical="center" wrapText="1"/>
    </xf>
    <xf numFmtId="169" fontId="13" fillId="5" borderId="54" xfId="0" applyNumberFormat="1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4" fillId="0" borderId="10" xfId="0" applyFont="1" applyFill="1" applyBorder="1"/>
    <xf numFmtId="0" fontId="14" fillId="5" borderId="10" xfId="0" applyFont="1" applyFill="1" applyBorder="1" applyAlignment="1">
      <alignment wrapText="1"/>
    </xf>
    <xf numFmtId="167" fontId="16" fillId="5" borderId="11" xfId="0" applyNumberFormat="1" applyFont="1" applyFill="1" applyBorder="1" applyAlignment="1">
      <alignment horizontal="center" vertical="center" wrapText="1"/>
    </xf>
    <xf numFmtId="167" fontId="16" fillId="5" borderId="4" xfId="0" applyNumberFormat="1" applyFont="1" applyFill="1" applyBorder="1" applyAlignment="1">
      <alignment horizontal="center" vertical="center" wrapText="1"/>
    </xf>
    <xf numFmtId="167" fontId="16" fillId="5" borderId="15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wrapText="1"/>
    </xf>
    <xf numFmtId="0" fontId="14" fillId="0" borderId="12" xfId="0" applyFont="1" applyFill="1" applyBorder="1"/>
    <xf numFmtId="0" fontId="14" fillId="0" borderId="13" xfId="0" applyFont="1" applyFill="1" applyBorder="1"/>
    <xf numFmtId="0" fontId="12" fillId="0" borderId="18" xfId="0" applyFont="1" applyFill="1" applyBorder="1" applyAlignment="1">
      <alignment vertical="center"/>
    </xf>
    <xf numFmtId="0" fontId="11" fillId="0" borderId="18" xfId="0" applyFont="1" applyBorder="1" applyAlignment="1">
      <alignment vertical="center"/>
    </xf>
    <xf numFmtId="169" fontId="16" fillId="5" borderId="1" xfId="0" applyNumberFormat="1" applyFont="1" applyFill="1" applyBorder="1" applyAlignment="1">
      <alignment horizontal="center" vertical="center" wrapText="1"/>
    </xf>
    <xf numFmtId="169" fontId="16" fillId="5" borderId="2" xfId="0" applyNumberFormat="1" applyFont="1" applyFill="1" applyBorder="1" applyAlignment="1">
      <alignment horizontal="center" vertical="center" wrapText="1"/>
    </xf>
    <xf numFmtId="169" fontId="16" fillId="5" borderId="3" xfId="0" applyNumberFormat="1" applyFont="1" applyFill="1" applyBorder="1" applyAlignment="1">
      <alignment horizontal="center" vertical="center" wrapText="1"/>
    </xf>
    <xf numFmtId="168" fontId="12" fillId="5" borderId="18" xfId="0" applyNumberFormat="1" applyFont="1" applyFill="1" applyBorder="1" applyAlignment="1">
      <alignment horizontal="center" vertical="center" wrapText="1"/>
    </xf>
    <xf numFmtId="167" fontId="10" fillId="5" borderId="31" xfId="0" applyNumberFormat="1" applyFont="1" applyFill="1" applyBorder="1" applyAlignment="1">
      <alignment horizontal="center" vertical="center" wrapText="1"/>
    </xf>
    <xf numFmtId="167" fontId="10" fillId="5" borderId="21" xfId="0" applyNumberFormat="1" applyFont="1" applyFill="1" applyBorder="1" applyAlignment="1">
      <alignment horizontal="center" vertical="center" wrapText="1"/>
    </xf>
    <xf numFmtId="167" fontId="10" fillId="5" borderId="32" xfId="0" applyNumberFormat="1" applyFont="1" applyFill="1" applyBorder="1" applyAlignment="1">
      <alignment horizontal="center" vertical="center" wrapText="1"/>
    </xf>
    <xf numFmtId="0" fontId="12" fillId="5" borderId="48" xfId="0" applyFont="1" applyFill="1" applyBorder="1" applyAlignment="1">
      <alignment horizontal="center" vertical="center" wrapText="1"/>
    </xf>
    <xf numFmtId="0" fontId="12" fillId="5" borderId="49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/>
    </xf>
    <xf numFmtId="0" fontId="10" fillId="5" borderId="55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top" wrapText="1"/>
    </xf>
    <xf numFmtId="0" fontId="14" fillId="5" borderId="14" xfId="0" applyFont="1" applyFill="1" applyBorder="1" applyAlignment="1">
      <alignment wrapText="1"/>
    </xf>
    <xf numFmtId="0" fontId="12" fillId="0" borderId="28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169" fontId="12" fillId="5" borderId="33" xfId="0" applyNumberFormat="1" applyFont="1" applyFill="1" applyBorder="1" applyAlignment="1">
      <alignment horizontal="center" vertical="center" wrapText="1"/>
    </xf>
    <xf numFmtId="169" fontId="12" fillId="5" borderId="34" xfId="0" applyNumberFormat="1" applyFont="1" applyFill="1" applyBorder="1" applyAlignment="1">
      <alignment horizontal="center" vertical="center" wrapText="1"/>
    </xf>
    <xf numFmtId="169" fontId="12" fillId="5" borderId="26" xfId="0" applyNumberFormat="1" applyFont="1" applyFill="1" applyBorder="1" applyAlignment="1">
      <alignment horizontal="center" vertical="center" wrapText="1"/>
    </xf>
    <xf numFmtId="169" fontId="16" fillId="5" borderId="18" xfId="0" applyNumberFormat="1" applyFont="1" applyFill="1" applyBorder="1" applyAlignment="1">
      <alignment horizontal="center" vertical="center" wrapText="1"/>
    </xf>
    <xf numFmtId="169" fontId="12" fillId="5" borderId="19" xfId="0" applyNumberFormat="1" applyFont="1" applyFill="1" applyBorder="1" applyAlignment="1">
      <alignment horizontal="center" vertical="center" wrapText="1"/>
    </xf>
    <xf numFmtId="169" fontId="13" fillId="5" borderId="1" xfId="0" applyNumberFormat="1" applyFont="1" applyFill="1" applyBorder="1" applyAlignment="1">
      <alignment horizontal="center" vertical="center" wrapText="1"/>
    </xf>
    <xf numFmtId="169" fontId="13" fillId="5" borderId="2" xfId="0" applyNumberFormat="1" applyFont="1" applyFill="1" applyBorder="1" applyAlignment="1">
      <alignment horizontal="center" vertical="center" wrapText="1"/>
    </xf>
    <xf numFmtId="169" fontId="13" fillId="5" borderId="3" xfId="0" applyNumberFormat="1" applyFont="1" applyFill="1" applyBorder="1" applyAlignment="1">
      <alignment horizontal="center" vertical="center" wrapText="1"/>
    </xf>
    <xf numFmtId="169" fontId="10" fillId="5" borderId="19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top" wrapText="1"/>
    </xf>
    <xf numFmtId="0" fontId="12" fillId="5" borderId="14" xfId="0" applyFont="1" applyFill="1" applyBorder="1" applyAlignment="1">
      <alignment horizontal="center" vertical="top" wrapText="1"/>
    </xf>
    <xf numFmtId="0" fontId="12" fillId="5" borderId="5" xfId="0" applyFont="1" applyFill="1" applyBorder="1" applyAlignment="1">
      <alignment horizontal="center" vertical="top" wrapText="1"/>
    </xf>
    <xf numFmtId="169" fontId="13" fillId="5" borderId="31" xfId="0" applyNumberFormat="1" applyFont="1" applyFill="1" applyBorder="1" applyAlignment="1">
      <alignment horizontal="center" vertical="center" wrapText="1"/>
    </xf>
    <xf numFmtId="169" fontId="13" fillId="5" borderId="21" xfId="0" applyNumberFormat="1" applyFont="1" applyFill="1" applyBorder="1" applyAlignment="1">
      <alignment horizontal="center" vertical="center" wrapText="1"/>
    </xf>
    <xf numFmtId="169" fontId="13" fillId="5" borderId="32" xfId="0" applyNumberFormat="1" applyFont="1" applyFill="1" applyBorder="1" applyAlignment="1">
      <alignment horizontal="center" vertical="center" wrapText="1"/>
    </xf>
    <xf numFmtId="0" fontId="12" fillId="0" borderId="64" xfId="0" applyFont="1" applyFill="1" applyBorder="1"/>
    <xf numFmtId="0" fontId="12" fillId="0" borderId="27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/>
    </xf>
    <xf numFmtId="0" fontId="12" fillId="0" borderId="29" xfId="0" applyFont="1" applyFill="1" applyBorder="1" applyAlignment="1">
      <alignment horizontal="center"/>
    </xf>
    <xf numFmtId="0" fontId="13" fillId="5" borderId="18" xfId="0" applyFont="1" applyFill="1" applyBorder="1" applyAlignment="1">
      <alignment horizontal="left" vertical="top" wrapText="1"/>
    </xf>
    <xf numFmtId="0" fontId="12" fillId="5" borderId="52" xfId="0" applyFont="1" applyFill="1" applyBorder="1" applyAlignment="1">
      <alignment vertical="center" wrapText="1"/>
    </xf>
    <xf numFmtId="0" fontId="12" fillId="5" borderId="65" xfId="0" applyFont="1" applyFill="1" applyBorder="1" applyAlignment="1">
      <alignment vertical="center" wrapText="1"/>
    </xf>
    <xf numFmtId="0" fontId="12" fillId="5" borderId="64" xfId="0" applyFont="1" applyFill="1" applyBorder="1" applyAlignment="1">
      <alignment vertical="center" wrapText="1"/>
    </xf>
    <xf numFmtId="0" fontId="10" fillId="5" borderId="10" xfId="0" applyFont="1" applyFill="1" applyBorder="1" applyAlignment="1">
      <alignment vertical="top" wrapText="1"/>
    </xf>
    <xf numFmtId="167" fontId="13" fillId="5" borderId="13" xfId="0" applyNumberFormat="1" applyFont="1" applyFill="1" applyBorder="1" applyAlignment="1">
      <alignment horizontal="center" vertical="center" wrapText="1"/>
    </xf>
    <xf numFmtId="167" fontId="13" fillId="5" borderId="5" xfId="0" applyNumberFormat="1" applyFont="1" applyFill="1" applyBorder="1" applyAlignment="1">
      <alignment horizontal="center" vertical="center" wrapText="1"/>
    </xf>
    <xf numFmtId="167" fontId="13" fillId="5" borderId="17" xfId="0" applyNumberFormat="1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/>
    <xf numFmtId="167" fontId="13" fillId="5" borderId="11" xfId="0" applyNumberFormat="1" applyFont="1" applyFill="1" applyBorder="1" applyAlignment="1">
      <alignment horizontal="center" vertical="center" wrapText="1"/>
    </xf>
    <xf numFmtId="167" fontId="13" fillId="5" borderId="4" xfId="0" applyNumberFormat="1" applyFont="1" applyFill="1" applyBorder="1" applyAlignment="1">
      <alignment horizontal="center" vertical="center" wrapText="1"/>
    </xf>
    <xf numFmtId="167" fontId="13" fillId="5" borderId="15" xfId="0" applyNumberFormat="1" applyFont="1" applyFill="1" applyBorder="1" applyAlignment="1">
      <alignment horizontal="center" vertical="center" wrapText="1"/>
    </xf>
    <xf numFmtId="167" fontId="12" fillId="5" borderId="12" xfId="0" applyNumberFormat="1" applyFont="1" applyFill="1" applyBorder="1" applyAlignment="1">
      <alignment horizontal="center" vertical="center" wrapText="1"/>
    </xf>
    <xf numFmtId="167" fontId="12" fillId="5" borderId="14" xfId="0" applyNumberFormat="1" applyFont="1" applyFill="1" applyBorder="1" applyAlignment="1">
      <alignment horizontal="center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/>
    </xf>
    <xf numFmtId="170" fontId="13" fillId="5" borderId="18" xfId="0" applyNumberFormat="1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top" wrapText="1"/>
    </xf>
    <xf numFmtId="0" fontId="11" fillId="0" borderId="45" xfId="0" applyFont="1" applyBorder="1" applyAlignment="1">
      <alignment horizontal="center" vertical="top" wrapText="1"/>
    </xf>
    <xf numFmtId="0" fontId="18" fillId="0" borderId="35" xfId="0" applyFont="1" applyFill="1" applyBorder="1" applyAlignment="1">
      <alignment horizontal="center" vertical="top" wrapText="1"/>
    </xf>
    <xf numFmtId="0" fontId="18" fillId="0" borderId="36" xfId="0" applyFont="1" applyFill="1" applyBorder="1" applyAlignment="1">
      <alignment horizontal="center" vertical="top" wrapText="1"/>
    </xf>
    <xf numFmtId="0" fontId="18" fillId="0" borderId="37" xfId="0" applyFont="1" applyFill="1" applyBorder="1" applyAlignment="1">
      <alignment horizontal="center" vertical="top" wrapText="1"/>
    </xf>
    <xf numFmtId="1" fontId="18" fillId="5" borderId="7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/>
    <xf numFmtId="0" fontId="29" fillId="5" borderId="7" xfId="0" applyFont="1" applyFill="1" applyBorder="1" applyAlignment="1">
      <alignment horizontal="left" vertical="top" wrapText="1"/>
    </xf>
    <xf numFmtId="0" fontId="30" fillId="5" borderId="10" xfId="0" applyFont="1" applyFill="1" applyBorder="1" applyAlignment="1">
      <alignment wrapText="1"/>
    </xf>
    <xf numFmtId="0" fontId="30" fillId="5" borderId="8" xfId="0" applyFont="1" applyFill="1" applyBorder="1" applyAlignment="1">
      <alignment wrapText="1"/>
    </xf>
    <xf numFmtId="49" fontId="10" fillId="0" borderId="10" xfId="0" applyNumberFormat="1" applyFont="1" applyFill="1" applyBorder="1" applyAlignment="1">
      <alignment horizontal="center" vertical="top" wrapText="1"/>
    </xf>
    <xf numFmtId="0" fontId="12" fillId="0" borderId="56" xfId="0" applyFont="1" applyFill="1" applyBorder="1"/>
    <xf numFmtId="0" fontId="12" fillId="5" borderId="56" xfId="0" applyFont="1" applyFill="1" applyBorder="1" applyAlignment="1">
      <alignment wrapText="1"/>
    </xf>
    <xf numFmtId="0" fontId="14" fillId="5" borderId="23" xfId="0" applyFont="1" applyFill="1" applyBorder="1" applyAlignment="1">
      <alignment wrapText="1"/>
    </xf>
    <xf numFmtId="49" fontId="10" fillId="0" borderId="18" xfId="0" applyNumberFormat="1" applyFont="1" applyFill="1" applyBorder="1" applyAlignment="1">
      <alignment horizontal="center" vertical="top" wrapText="1"/>
    </xf>
    <xf numFmtId="0" fontId="12" fillId="0" borderId="18" xfId="0" applyFont="1" applyFill="1" applyBorder="1"/>
    <xf numFmtId="0" fontId="16" fillId="5" borderId="16" xfId="0" applyFont="1" applyFill="1" applyBorder="1" applyAlignment="1">
      <alignment vertical="top" wrapText="1"/>
    </xf>
    <xf numFmtId="0" fontId="13" fillId="5" borderId="16" xfId="0" applyFont="1" applyFill="1" applyBorder="1" applyAlignment="1">
      <alignment wrapText="1"/>
    </xf>
    <xf numFmtId="0" fontId="13" fillId="5" borderId="24" xfId="0" applyFont="1" applyFill="1" applyBorder="1" applyAlignment="1">
      <alignment wrapText="1"/>
    </xf>
    <xf numFmtId="49" fontId="10" fillId="0" borderId="55" xfId="0" applyNumberFormat="1" applyFont="1" applyFill="1" applyBorder="1" applyAlignment="1">
      <alignment horizontal="center" vertical="top" wrapText="1"/>
    </xf>
    <xf numFmtId="0" fontId="10" fillId="5" borderId="55" xfId="0" applyFont="1" applyFill="1" applyBorder="1" applyAlignment="1">
      <alignment vertical="top" wrapText="1"/>
    </xf>
    <xf numFmtId="0" fontId="12" fillId="5" borderId="19" xfId="0" applyFont="1" applyFill="1" applyBorder="1" applyAlignment="1">
      <alignment vertical="center" wrapText="1"/>
    </xf>
    <xf numFmtId="0" fontId="11" fillId="5" borderId="28" xfId="0" applyFont="1" applyFill="1" applyBorder="1" applyAlignment="1">
      <alignment vertical="center" wrapText="1"/>
    </xf>
    <xf numFmtId="0" fontId="11" fillId="5" borderId="29" xfId="0" applyFont="1" applyFill="1" applyBorder="1" applyAlignment="1">
      <alignment vertical="center" wrapText="1"/>
    </xf>
    <xf numFmtId="0" fontId="10" fillId="5" borderId="49" xfId="0" applyFont="1" applyFill="1" applyBorder="1" applyAlignment="1">
      <alignment horizontal="center" vertical="top" wrapText="1"/>
    </xf>
    <xf numFmtId="0" fontId="11" fillId="0" borderId="57" xfId="0" applyFont="1" applyBorder="1" applyAlignment="1">
      <alignment horizontal="center" vertical="top" wrapText="1"/>
    </xf>
    <xf numFmtId="0" fontId="12" fillId="0" borderId="36" xfId="0" applyFont="1" applyFill="1" applyBorder="1" applyAlignment="1">
      <alignment horizontal="center"/>
    </xf>
    <xf numFmtId="0" fontId="10" fillId="0" borderId="19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1" fillId="5" borderId="18" xfId="0" applyFont="1" applyFill="1" applyBorder="1" applyAlignment="1">
      <alignment horizontal="center" vertical="top" wrapText="1"/>
    </xf>
    <xf numFmtId="168" fontId="10" fillId="5" borderId="1" xfId="0" applyNumberFormat="1" applyFont="1" applyFill="1" applyBorder="1" applyAlignment="1">
      <alignment horizontal="center" vertical="center" wrapText="1"/>
    </xf>
    <xf numFmtId="168" fontId="10" fillId="5" borderId="2" xfId="0" applyNumberFormat="1" applyFont="1" applyFill="1" applyBorder="1" applyAlignment="1">
      <alignment horizontal="center" vertical="center" wrapText="1"/>
    </xf>
    <xf numFmtId="168" fontId="10" fillId="5" borderId="3" xfId="0" applyNumberFormat="1" applyFont="1" applyFill="1" applyBorder="1" applyAlignment="1">
      <alignment horizontal="center" vertical="center" wrapText="1"/>
    </xf>
    <xf numFmtId="169" fontId="13" fillId="5" borderId="69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60" xfId="0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horizontal="center" vertical="center" wrapText="1"/>
    </xf>
    <xf numFmtId="169" fontId="16" fillId="5" borderId="70" xfId="0" applyNumberFormat="1" applyFont="1" applyFill="1" applyBorder="1" applyAlignment="1">
      <alignment horizontal="center" vertical="center" wrapText="1"/>
    </xf>
    <xf numFmtId="169" fontId="16" fillId="5" borderId="72" xfId="0" applyNumberFormat="1" applyFont="1" applyFill="1" applyBorder="1" applyAlignment="1">
      <alignment horizontal="center" vertical="center" wrapText="1"/>
    </xf>
    <xf numFmtId="169" fontId="10" fillId="5" borderId="33" xfId="0" applyNumberFormat="1" applyFont="1" applyFill="1" applyBorder="1" applyAlignment="1">
      <alignment horizontal="center" vertical="center" wrapText="1"/>
    </xf>
    <xf numFmtId="169" fontId="10" fillId="5" borderId="34" xfId="0" applyNumberFormat="1" applyFont="1" applyFill="1" applyBorder="1" applyAlignment="1">
      <alignment horizontal="center" vertical="center" wrapText="1"/>
    </xf>
    <xf numFmtId="169" fontId="10" fillId="5" borderId="47" xfId="0" applyNumberFormat="1" applyFont="1" applyFill="1" applyBorder="1" applyAlignment="1">
      <alignment horizontal="center" vertical="center" wrapText="1"/>
    </xf>
    <xf numFmtId="169" fontId="10" fillId="5" borderId="26" xfId="0" applyNumberFormat="1" applyFont="1" applyFill="1" applyBorder="1" applyAlignment="1">
      <alignment horizontal="center" vertical="center" wrapText="1"/>
    </xf>
    <xf numFmtId="169" fontId="19" fillId="5" borderId="31" xfId="0" applyNumberFormat="1" applyFont="1" applyFill="1" applyBorder="1" applyAlignment="1">
      <alignment horizontal="center" vertical="center" wrapText="1"/>
    </xf>
    <xf numFmtId="169" fontId="19" fillId="5" borderId="21" xfId="0" applyNumberFormat="1" applyFont="1" applyFill="1" applyBorder="1" applyAlignment="1">
      <alignment horizontal="center" vertical="center" wrapText="1"/>
    </xf>
    <xf numFmtId="169" fontId="19" fillId="5" borderId="32" xfId="0" applyNumberFormat="1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left" vertical="center" wrapText="1"/>
    </xf>
    <xf numFmtId="0" fontId="12" fillId="0" borderId="45" xfId="0" applyFont="1" applyFill="1" applyBorder="1" applyAlignment="1">
      <alignment horizontal="center" vertical="center"/>
    </xf>
    <xf numFmtId="170" fontId="10" fillId="5" borderId="18" xfId="0" applyNumberFormat="1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top" wrapText="1"/>
    </xf>
    <xf numFmtId="0" fontId="16" fillId="5" borderId="12" xfId="0" applyFont="1" applyFill="1" applyBorder="1" applyAlignment="1">
      <alignment horizontal="center" vertical="top" wrapText="1"/>
    </xf>
    <xf numFmtId="0" fontId="16" fillId="5" borderId="30" xfId="0" applyFont="1" applyFill="1" applyBorder="1" applyAlignment="1">
      <alignment horizontal="center" vertical="top" wrapText="1"/>
    </xf>
    <xf numFmtId="167" fontId="18" fillId="5" borderId="33" xfId="0" applyNumberFormat="1" applyFont="1" applyFill="1" applyBorder="1" applyAlignment="1">
      <alignment horizontal="center" vertical="center" wrapText="1"/>
    </xf>
    <xf numFmtId="167" fontId="18" fillId="5" borderId="34" xfId="0" applyNumberFormat="1" applyFont="1" applyFill="1" applyBorder="1" applyAlignment="1">
      <alignment horizontal="center" vertical="center" wrapText="1"/>
    </xf>
    <xf numFmtId="167" fontId="18" fillId="5" borderId="26" xfId="0" applyNumberFormat="1" applyFont="1" applyFill="1" applyBorder="1" applyAlignment="1">
      <alignment horizontal="center" vertical="center" wrapText="1"/>
    </xf>
    <xf numFmtId="0" fontId="18" fillId="5" borderId="33" xfId="0" applyFont="1" applyFill="1" applyBorder="1" applyAlignment="1">
      <alignment horizontal="center" vertical="center" wrapText="1"/>
    </xf>
    <xf numFmtId="0" fontId="18" fillId="5" borderId="34" xfId="0" applyFont="1" applyFill="1" applyBorder="1" applyAlignment="1">
      <alignment horizontal="center" vertical="center" wrapText="1"/>
    </xf>
    <xf numFmtId="0" fontId="18" fillId="5" borderId="2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400050</xdr:colOff>
      <xdr:row>18</xdr:row>
      <xdr:rowOff>333375</xdr:rowOff>
    </xdr:from>
    <xdr:ext cx="1457325" cy="257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05050" y="26850975"/>
          <a:ext cx="1457325" cy="2571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3550102</xdr:colOff>
      <xdr:row>10</xdr:row>
      <xdr:rowOff>4285002</xdr:rowOff>
    </xdr:from>
    <xdr:ext cx="952500" cy="409575"/>
    <xdr:pic>
      <xdr:nvPicPr>
        <xdr:cNvPr id="6" name="image1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83941" y="14161520"/>
          <a:ext cx="952500" cy="4095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75"/>
  <sheetViews>
    <sheetView view="pageBreakPreview" zoomScaleNormal="100" zoomScaleSheetLayoutView="100" workbookViewId="0">
      <selection activeCell="T11" sqref="T11"/>
    </sheetView>
  </sheetViews>
  <sheetFormatPr defaultColWidth="14.42578125" defaultRowHeight="15" customHeight="1" x14ac:dyDescent="0.25"/>
  <cols>
    <col min="1" max="1" width="5" customWidth="1"/>
    <col min="2" max="2" width="16.85546875" customWidth="1"/>
    <col min="3" max="3" width="13.28515625" customWidth="1"/>
    <col min="4" max="4" width="7" customWidth="1"/>
    <col min="5" max="6" width="7.7109375" customWidth="1"/>
    <col min="7" max="7" width="9.5703125" customWidth="1"/>
    <col min="8" max="10" width="7.7109375" customWidth="1"/>
    <col min="11" max="13" width="7.7109375" style="187" customWidth="1"/>
    <col min="14" max="14" width="12.85546875" style="348" customWidth="1"/>
    <col min="15" max="15" width="11.140625" customWidth="1"/>
    <col min="16" max="16" width="8.7109375" customWidth="1"/>
  </cols>
  <sheetData>
    <row r="1" spans="1:15" ht="18.75" x14ac:dyDescent="0.3">
      <c r="A1" s="404" t="s">
        <v>203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ht="18.75" x14ac:dyDescent="0.25">
      <c r="A2" s="406" t="s">
        <v>198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405"/>
    </row>
    <row r="3" spans="1:15" ht="18.75" x14ac:dyDescent="0.25">
      <c r="A3" s="406" t="s">
        <v>116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</row>
    <row r="4" spans="1:15" x14ac:dyDescent="0.25">
      <c r="A4" s="1"/>
      <c r="B4" s="84"/>
      <c r="C4" s="84"/>
      <c r="D4" s="84"/>
      <c r="E4" s="84"/>
      <c r="F4" s="84"/>
      <c r="G4" s="84"/>
      <c r="H4" s="84"/>
      <c r="I4" s="84"/>
      <c r="J4" s="84"/>
      <c r="O4" s="84"/>
    </row>
    <row r="5" spans="1:15" ht="33" customHeight="1" x14ac:dyDescent="0.25">
      <c r="A5" s="17" t="s">
        <v>3</v>
      </c>
      <c r="B5" s="407" t="s">
        <v>4</v>
      </c>
      <c r="C5" s="407" t="s">
        <v>5</v>
      </c>
      <c r="D5" s="407" t="s">
        <v>6</v>
      </c>
      <c r="E5" s="407" t="s">
        <v>7</v>
      </c>
      <c r="F5" s="411" t="s">
        <v>8</v>
      </c>
      <c r="G5" s="412"/>
      <c r="H5" s="412"/>
      <c r="I5" s="412"/>
      <c r="J5" s="413"/>
      <c r="K5" s="197"/>
      <c r="L5" s="197"/>
      <c r="M5" s="197"/>
      <c r="N5" s="407" t="s">
        <v>9</v>
      </c>
      <c r="O5" s="407" t="s">
        <v>10</v>
      </c>
    </row>
    <row r="6" spans="1:15" ht="96" customHeight="1" x14ac:dyDescent="0.25">
      <c r="A6" s="17" t="s">
        <v>11</v>
      </c>
      <c r="B6" s="408"/>
      <c r="C6" s="408"/>
      <c r="D6" s="408"/>
      <c r="E6" s="408"/>
      <c r="F6" s="17" t="s">
        <v>204</v>
      </c>
      <c r="G6" s="17" t="s">
        <v>205</v>
      </c>
      <c r="H6" s="17" t="s">
        <v>206</v>
      </c>
      <c r="I6" s="17" t="s">
        <v>207</v>
      </c>
      <c r="J6" s="17" t="s">
        <v>208</v>
      </c>
      <c r="K6" s="17" t="s">
        <v>238</v>
      </c>
      <c r="L6" s="17" t="s">
        <v>240</v>
      </c>
      <c r="M6" s="17" t="s">
        <v>241</v>
      </c>
      <c r="N6" s="414"/>
      <c r="O6" s="408"/>
    </row>
    <row r="7" spans="1:15" x14ac:dyDescent="0.25">
      <c r="A7" s="18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12</v>
      </c>
    </row>
    <row r="8" spans="1:15" ht="49.5" customHeight="1" x14ac:dyDescent="0.25">
      <c r="A8" s="415" t="s">
        <v>12</v>
      </c>
      <c r="B8" s="416"/>
      <c r="C8" s="416"/>
      <c r="D8" s="416"/>
      <c r="E8" s="417"/>
      <c r="F8" s="417"/>
      <c r="G8" s="417"/>
      <c r="H8" s="417"/>
      <c r="I8" s="417"/>
      <c r="J8" s="417"/>
      <c r="K8" s="417"/>
      <c r="L8" s="417"/>
      <c r="M8" s="417"/>
      <c r="N8" s="416"/>
      <c r="O8" s="418"/>
    </row>
    <row r="9" spans="1:15" ht="165.75" x14ac:dyDescent="0.25">
      <c r="A9" s="135" t="s">
        <v>13</v>
      </c>
      <c r="B9" s="136" t="s">
        <v>14</v>
      </c>
      <c r="C9" s="136" t="s">
        <v>219</v>
      </c>
      <c r="D9" s="114" t="s">
        <v>115</v>
      </c>
      <c r="E9" s="181">
        <v>23520</v>
      </c>
      <c r="F9" s="137">
        <v>12700</v>
      </c>
      <c r="G9" s="169">
        <v>16063</v>
      </c>
      <c r="H9" s="169">
        <v>23520</v>
      </c>
      <c r="I9" s="169">
        <v>23520</v>
      </c>
      <c r="J9" s="169">
        <v>23520</v>
      </c>
      <c r="K9" s="169">
        <v>23520</v>
      </c>
      <c r="L9" s="169">
        <v>23520</v>
      </c>
      <c r="M9" s="169">
        <v>23520</v>
      </c>
      <c r="N9" s="349" t="s">
        <v>202</v>
      </c>
      <c r="O9" s="138" t="s">
        <v>233</v>
      </c>
    </row>
    <row r="10" spans="1:15" ht="144.75" customHeight="1" x14ac:dyDescent="0.25">
      <c r="A10" s="44" t="s">
        <v>16</v>
      </c>
      <c r="B10" s="143" t="s">
        <v>110</v>
      </c>
      <c r="C10" s="144" t="s">
        <v>219</v>
      </c>
      <c r="D10" s="144" t="s">
        <v>18</v>
      </c>
      <c r="E10" s="49">
        <v>62</v>
      </c>
      <c r="F10" s="49">
        <v>62.5</v>
      </c>
      <c r="G10" s="49">
        <v>63</v>
      </c>
      <c r="H10" s="49">
        <v>63.5</v>
      </c>
      <c r="I10" s="49">
        <v>64</v>
      </c>
      <c r="J10" s="49">
        <v>64.5</v>
      </c>
      <c r="K10" s="49">
        <v>65</v>
      </c>
      <c r="L10" s="49">
        <v>65.5</v>
      </c>
      <c r="M10" s="49">
        <v>66</v>
      </c>
      <c r="N10" s="419" t="s">
        <v>120</v>
      </c>
      <c r="O10" s="49" t="s">
        <v>143</v>
      </c>
    </row>
    <row r="11" spans="1:15" ht="257.25" customHeight="1" x14ac:dyDescent="0.25">
      <c r="A11" s="44" t="s">
        <v>19</v>
      </c>
      <c r="B11" s="143" t="s">
        <v>111</v>
      </c>
      <c r="C11" s="144" t="s">
        <v>219</v>
      </c>
      <c r="D11" s="144" t="s">
        <v>18</v>
      </c>
      <c r="E11" s="49">
        <v>56</v>
      </c>
      <c r="F11" s="49">
        <v>56.5</v>
      </c>
      <c r="G11" s="49">
        <v>57</v>
      </c>
      <c r="H11" s="49">
        <v>57.5</v>
      </c>
      <c r="I11" s="49">
        <v>58</v>
      </c>
      <c r="J11" s="49">
        <v>58.5</v>
      </c>
      <c r="K11" s="49">
        <v>59</v>
      </c>
      <c r="L11" s="49">
        <v>59.5</v>
      </c>
      <c r="M11" s="49">
        <v>60</v>
      </c>
      <c r="N11" s="420"/>
      <c r="O11" s="49" t="s">
        <v>144</v>
      </c>
    </row>
    <row r="12" spans="1:15" ht="114.75" x14ac:dyDescent="0.25">
      <c r="A12" s="139" t="s">
        <v>20</v>
      </c>
      <c r="B12" s="140" t="s">
        <v>21</v>
      </c>
      <c r="C12" s="317" t="s">
        <v>17</v>
      </c>
      <c r="D12" s="141" t="s">
        <v>22</v>
      </c>
      <c r="E12" s="177">
        <v>42</v>
      </c>
      <c r="F12" s="163">
        <v>58</v>
      </c>
      <c r="G12" s="163">
        <v>42</v>
      </c>
      <c r="H12" s="163">
        <v>42</v>
      </c>
      <c r="I12" s="163">
        <v>42</v>
      </c>
      <c r="J12" s="163">
        <v>42</v>
      </c>
      <c r="K12" s="191">
        <v>42</v>
      </c>
      <c r="L12" s="191">
        <v>42</v>
      </c>
      <c r="M12" s="191">
        <v>42</v>
      </c>
      <c r="N12" s="350" t="s">
        <v>199</v>
      </c>
      <c r="O12" s="142" t="s">
        <v>23</v>
      </c>
    </row>
    <row r="13" spans="1:15" ht="38.25" x14ac:dyDescent="0.25">
      <c r="A13" s="86">
        <v>44565</v>
      </c>
      <c r="B13" s="85" t="s">
        <v>24</v>
      </c>
      <c r="C13" s="87" t="s">
        <v>25</v>
      </c>
      <c r="D13" s="88" t="s">
        <v>25</v>
      </c>
      <c r="E13" s="174">
        <v>7</v>
      </c>
      <c r="F13" s="162">
        <v>10</v>
      </c>
      <c r="G13" s="162">
        <v>7</v>
      </c>
      <c r="H13" s="162">
        <v>7</v>
      </c>
      <c r="I13" s="162">
        <v>7</v>
      </c>
      <c r="J13" s="162">
        <v>7</v>
      </c>
      <c r="K13" s="189">
        <v>7</v>
      </c>
      <c r="L13" s="189">
        <v>7</v>
      </c>
      <c r="M13" s="189">
        <v>7</v>
      </c>
      <c r="N13" s="351" t="s">
        <v>25</v>
      </c>
      <c r="O13" s="23" t="s">
        <v>25</v>
      </c>
    </row>
    <row r="14" spans="1:15" ht="15.75" customHeight="1" x14ac:dyDescent="0.25">
      <c r="A14" s="86">
        <v>44596</v>
      </c>
      <c r="B14" s="85" t="s">
        <v>26</v>
      </c>
      <c r="C14" s="87" t="s">
        <v>25</v>
      </c>
      <c r="D14" s="88" t="s">
        <v>25</v>
      </c>
      <c r="E14" s="174">
        <v>3</v>
      </c>
      <c r="F14" s="162">
        <v>6</v>
      </c>
      <c r="G14" s="162">
        <v>3</v>
      </c>
      <c r="H14" s="162">
        <v>3</v>
      </c>
      <c r="I14" s="162">
        <v>3</v>
      </c>
      <c r="J14" s="162">
        <v>3</v>
      </c>
      <c r="K14" s="189">
        <v>3</v>
      </c>
      <c r="L14" s="189">
        <v>3</v>
      </c>
      <c r="M14" s="189">
        <v>3</v>
      </c>
      <c r="N14" s="351" t="s">
        <v>25</v>
      </c>
      <c r="O14" s="23" t="s">
        <v>25</v>
      </c>
    </row>
    <row r="15" spans="1:15" ht="15.75" customHeight="1" x14ac:dyDescent="0.25">
      <c r="A15" s="86">
        <v>44624</v>
      </c>
      <c r="B15" s="85" t="s">
        <v>27</v>
      </c>
      <c r="C15" s="87" t="s">
        <v>25</v>
      </c>
      <c r="D15" s="88" t="s">
        <v>25</v>
      </c>
      <c r="E15" s="174">
        <v>12</v>
      </c>
      <c r="F15" s="162">
        <v>12</v>
      </c>
      <c r="G15" s="162">
        <v>12</v>
      </c>
      <c r="H15" s="162">
        <v>12</v>
      </c>
      <c r="I15" s="162">
        <v>12</v>
      </c>
      <c r="J15" s="162">
        <v>12</v>
      </c>
      <c r="K15" s="189">
        <v>12</v>
      </c>
      <c r="L15" s="189">
        <v>12</v>
      </c>
      <c r="M15" s="189">
        <v>12</v>
      </c>
      <c r="N15" s="351" t="s">
        <v>25</v>
      </c>
      <c r="O15" s="23" t="s">
        <v>25</v>
      </c>
    </row>
    <row r="16" spans="1:15" ht="38.25" x14ac:dyDescent="0.25">
      <c r="A16" s="86">
        <v>44655</v>
      </c>
      <c r="B16" s="85" t="s">
        <v>28</v>
      </c>
      <c r="C16" s="87" t="s">
        <v>25</v>
      </c>
      <c r="D16" s="88" t="s">
        <v>25</v>
      </c>
      <c r="E16" s="174">
        <v>20</v>
      </c>
      <c r="F16" s="162">
        <v>29</v>
      </c>
      <c r="G16" s="162">
        <v>20</v>
      </c>
      <c r="H16" s="162">
        <v>20</v>
      </c>
      <c r="I16" s="162">
        <v>20</v>
      </c>
      <c r="J16" s="162">
        <v>20</v>
      </c>
      <c r="K16" s="189">
        <v>20</v>
      </c>
      <c r="L16" s="189">
        <v>20</v>
      </c>
      <c r="M16" s="189">
        <v>20</v>
      </c>
      <c r="N16" s="351" t="s">
        <v>25</v>
      </c>
      <c r="O16" s="23" t="s">
        <v>25</v>
      </c>
    </row>
    <row r="17" spans="1:16" ht="25.5" x14ac:dyDescent="0.25">
      <c r="A17" s="153">
        <v>44685</v>
      </c>
      <c r="B17" s="130" t="s">
        <v>29</v>
      </c>
      <c r="C17" s="131" t="s">
        <v>25</v>
      </c>
      <c r="D17" s="132" t="s">
        <v>25</v>
      </c>
      <c r="E17" s="133">
        <v>0</v>
      </c>
      <c r="F17" s="133">
        <v>1</v>
      </c>
      <c r="G17" s="133">
        <v>0</v>
      </c>
      <c r="H17" s="133">
        <v>0</v>
      </c>
      <c r="I17" s="133">
        <v>0</v>
      </c>
      <c r="J17" s="133">
        <v>0</v>
      </c>
      <c r="K17" s="133">
        <v>0</v>
      </c>
      <c r="L17" s="133">
        <v>0</v>
      </c>
      <c r="M17" s="133">
        <v>0</v>
      </c>
      <c r="N17" s="352" t="s">
        <v>25</v>
      </c>
      <c r="O17" s="134" t="s">
        <v>25</v>
      </c>
    </row>
    <row r="18" spans="1:16" ht="156" customHeight="1" x14ac:dyDescent="0.25">
      <c r="A18" s="98">
        <v>5</v>
      </c>
      <c r="B18" s="99" t="s">
        <v>30</v>
      </c>
      <c r="C18" s="99" t="s">
        <v>17</v>
      </c>
      <c r="D18" s="100" t="s">
        <v>18</v>
      </c>
      <c r="E18" s="175">
        <v>0.23</v>
      </c>
      <c r="F18" s="164">
        <v>0.28000000000000003</v>
      </c>
      <c r="G18" s="172">
        <v>0.23</v>
      </c>
      <c r="H18" s="172">
        <v>0.23</v>
      </c>
      <c r="I18" s="172">
        <v>0.23</v>
      </c>
      <c r="J18" s="172">
        <v>0.23</v>
      </c>
      <c r="K18" s="190">
        <v>0.23</v>
      </c>
      <c r="L18" s="190">
        <v>0.23</v>
      </c>
      <c r="M18" s="190">
        <v>0.23</v>
      </c>
      <c r="N18" s="353" t="s">
        <v>117</v>
      </c>
      <c r="O18" s="149" t="s">
        <v>31</v>
      </c>
    </row>
    <row r="19" spans="1:16" ht="38.25" x14ac:dyDescent="0.25">
      <c r="A19" s="24">
        <v>44566</v>
      </c>
      <c r="B19" s="21" t="s">
        <v>24</v>
      </c>
      <c r="C19" s="25" t="s">
        <v>25</v>
      </c>
      <c r="D19" s="26" t="s">
        <v>25</v>
      </c>
      <c r="E19" s="176">
        <v>1.05</v>
      </c>
      <c r="F19" s="89">
        <v>1.96</v>
      </c>
      <c r="G19" s="89">
        <v>1.05</v>
      </c>
      <c r="H19" s="89">
        <v>1.05</v>
      </c>
      <c r="I19" s="89">
        <v>1.05</v>
      </c>
      <c r="J19" s="89">
        <v>1.05</v>
      </c>
      <c r="K19" s="89">
        <v>1.05</v>
      </c>
      <c r="L19" s="89">
        <v>1.05</v>
      </c>
      <c r="M19" s="89">
        <v>1.05</v>
      </c>
      <c r="N19" s="354" t="s">
        <v>25</v>
      </c>
      <c r="O19" s="23" t="s">
        <v>25</v>
      </c>
    </row>
    <row r="20" spans="1:16" ht="32.25" customHeight="1" x14ac:dyDescent="0.25">
      <c r="A20" s="24">
        <v>44597</v>
      </c>
      <c r="B20" s="21" t="s">
        <v>26</v>
      </c>
      <c r="C20" s="25" t="s">
        <v>25</v>
      </c>
      <c r="D20" s="26" t="s">
        <v>25</v>
      </c>
      <c r="E20" s="90">
        <v>0</v>
      </c>
      <c r="F20" s="91">
        <v>0</v>
      </c>
      <c r="G20" s="91">
        <v>0</v>
      </c>
      <c r="H20" s="91">
        <v>0</v>
      </c>
      <c r="I20" s="91">
        <v>0</v>
      </c>
      <c r="J20" s="90">
        <v>0</v>
      </c>
      <c r="K20" s="90">
        <v>0</v>
      </c>
      <c r="L20" s="90">
        <v>0</v>
      </c>
      <c r="M20" s="90">
        <v>0</v>
      </c>
      <c r="N20" s="355" t="s">
        <v>25</v>
      </c>
      <c r="O20" s="23" t="s">
        <v>25</v>
      </c>
    </row>
    <row r="21" spans="1:16" ht="25.5" x14ac:dyDescent="0.25">
      <c r="A21" s="24">
        <v>44625</v>
      </c>
      <c r="B21" s="21" t="s">
        <v>27</v>
      </c>
      <c r="C21" s="25" t="s">
        <v>25</v>
      </c>
      <c r="D21" s="26" t="s">
        <v>25</v>
      </c>
      <c r="E21" s="92">
        <v>0.55000000000000004</v>
      </c>
      <c r="F21" s="92">
        <v>0.55000000000000004</v>
      </c>
      <c r="G21" s="127">
        <v>0.42</v>
      </c>
      <c r="H21" s="92">
        <v>0.55000000000000004</v>
      </c>
      <c r="I21" s="92">
        <v>0.55000000000000004</v>
      </c>
      <c r="J21" s="92">
        <v>0.55000000000000004</v>
      </c>
      <c r="K21" s="92">
        <v>0.55000000000000004</v>
      </c>
      <c r="L21" s="92">
        <v>0.55000000000000004</v>
      </c>
      <c r="M21" s="92">
        <v>0.55000000000000004</v>
      </c>
      <c r="N21" s="355" t="s">
        <v>25</v>
      </c>
      <c r="O21" s="23" t="s">
        <v>25</v>
      </c>
    </row>
    <row r="22" spans="1:16" ht="38.25" x14ac:dyDescent="0.25">
      <c r="A22" s="24">
        <v>44656</v>
      </c>
      <c r="B22" s="21" t="s">
        <v>28</v>
      </c>
      <c r="C22" s="25" t="s">
        <v>25</v>
      </c>
      <c r="D22" s="26" t="s">
        <v>25</v>
      </c>
      <c r="E22" s="90">
        <v>0</v>
      </c>
      <c r="F22" s="91">
        <v>0</v>
      </c>
      <c r="G22" s="91">
        <v>0</v>
      </c>
      <c r="H22" s="91">
        <v>0</v>
      </c>
      <c r="I22" s="91">
        <v>0</v>
      </c>
      <c r="J22" s="90">
        <v>0</v>
      </c>
      <c r="K22" s="90">
        <v>0</v>
      </c>
      <c r="L22" s="90">
        <v>0</v>
      </c>
      <c r="M22" s="90">
        <v>0</v>
      </c>
      <c r="N22" s="355" t="s">
        <v>25</v>
      </c>
      <c r="O22" s="23" t="s">
        <v>25</v>
      </c>
    </row>
    <row r="23" spans="1:16" ht="36" customHeight="1" x14ac:dyDescent="0.25">
      <c r="A23" s="24">
        <v>44686</v>
      </c>
      <c r="B23" s="21" t="s">
        <v>29</v>
      </c>
      <c r="C23" s="25" t="s">
        <v>25</v>
      </c>
      <c r="D23" s="26" t="s">
        <v>25</v>
      </c>
      <c r="E23" s="90">
        <v>0</v>
      </c>
      <c r="F23" s="90">
        <v>0</v>
      </c>
      <c r="G23" s="90">
        <v>0</v>
      </c>
      <c r="H23" s="90">
        <v>0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355" t="s">
        <v>25</v>
      </c>
      <c r="O23" s="23" t="s">
        <v>25</v>
      </c>
    </row>
    <row r="24" spans="1:16" ht="132.75" customHeight="1" x14ac:dyDescent="0.25">
      <c r="A24" s="25">
        <v>6</v>
      </c>
      <c r="B24" s="21" t="s">
        <v>32</v>
      </c>
      <c r="C24" s="21" t="s">
        <v>17</v>
      </c>
      <c r="D24" s="22" t="s">
        <v>18</v>
      </c>
      <c r="E24" s="361">
        <v>0</v>
      </c>
      <c r="F24" s="361">
        <v>0</v>
      </c>
      <c r="G24" s="361">
        <v>0</v>
      </c>
      <c r="H24" s="361">
        <v>0</v>
      </c>
      <c r="I24" s="361">
        <v>0</v>
      </c>
      <c r="J24" s="361">
        <v>0</v>
      </c>
      <c r="K24" s="361">
        <v>0</v>
      </c>
      <c r="L24" s="361">
        <v>0</v>
      </c>
      <c r="M24" s="361">
        <v>0</v>
      </c>
      <c r="N24" s="356" t="s">
        <v>199</v>
      </c>
      <c r="O24" s="23" t="s">
        <v>33</v>
      </c>
    </row>
    <row r="25" spans="1:16" ht="89.25" x14ac:dyDescent="0.25">
      <c r="A25" s="150">
        <v>7</v>
      </c>
      <c r="B25" s="151" t="s">
        <v>34</v>
      </c>
      <c r="C25" s="151" t="s">
        <v>17</v>
      </c>
      <c r="D25" s="152" t="s">
        <v>22</v>
      </c>
      <c r="E25" s="170">
        <v>9</v>
      </c>
      <c r="F25" s="170">
        <v>9</v>
      </c>
      <c r="G25" s="170">
        <v>9</v>
      </c>
      <c r="H25" s="170">
        <v>9</v>
      </c>
      <c r="I25" s="170">
        <v>9</v>
      </c>
      <c r="J25" s="170">
        <v>9</v>
      </c>
      <c r="K25" s="170">
        <v>9</v>
      </c>
      <c r="L25" s="170">
        <v>9</v>
      </c>
      <c r="M25" s="170">
        <v>9</v>
      </c>
      <c r="N25" s="357" t="s">
        <v>199</v>
      </c>
      <c r="O25" s="134" t="s">
        <v>31</v>
      </c>
    </row>
    <row r="26" spans="1:16" ht="117.75" customHeight="1" x14ac:dyDescent="0.25">
      <c r="A26" s="55">
        <v>8</v>
      </c>
      <c r="B26" s="54" t="s">
        <v>35</v>
      </c>
      <c r="C26" s="54" t="s">
        <v>17</v>
      </c>
      <c r="D26" s="54" t="s">
        <v>22</v>
      </c>
      <c r="E26" s="178">
        <v>42</v>
      </c>
      <c r="F26" s="49">
        <v>54</v>
      </c>
      <c r="G26" s="164">
        <v>42</v>
      </c>
      <c r="H26" s="164">
        <v>42</v>
      </c>
      <c r="I26" s="164">
        <v>42</v>
      </c>
      <c r="J26" s="164">
        <v>42</v>
      </c>
      <c r="K26" s="190">
        <v>42</v>
      </c>
      <c r="L26" s="190">
        <v>42</v>
      </c>
      <c r="M26" s="190">
        <v>42</v>
      </c>
      <c r="N26" s="55" t="s">
        <v>118</v>
      </c>
      <c r="O26" s="148">
        <v>36928</v>
      </c>
    </row>
    <row r="27" spans="1:16" ht="37.5" customHeight="1" x14ac:dyDescent="0.25">
      <c r="A27" s="145">
        <v>44569</v>
      </c>
      <c r="B27" s="129" t="s">
        <v>24</v>
      </c>
      <c r="C27" s="146" t="s">
        <v>25</v>
      </c>
      <c r="D27" s="147" t="s">
        <v>25</v>
      </c>
      <c r="E27" s="179">
        <v>7</v>
      </c>
      <c r="F27" s="114">
        <v>10</v>
      </c>
      <c r="G27" s="163">
        <v>7</v>
      </c>
      <c r="H27" s="163">
        <v>7</v>
      </c>
      <c r="I27" s="163">
        <v>7</v>
      </c>
      <c r="J27" s="163">
        <v>7</v>
      </c>
      <c r="K27" s="191">
        <v>7</v>
      </c>
      <c r="L27" s="191">
        <v>7</v>
      </c>
      <c r="M27" s="191">
        <v>7</v>
      </c>
      <c r="N27" s="354" t="s">
        <v>25</v>
      </c>
      <c r="O27" s="142" t="s">
        <v>25</v>
      </c>
    </row>
    <row r="28" spans="1:16" x14ac:dyDescent="0.25">
      <c r="A28" s="24">
        <v>44600</v>
      </c>
      <c r="B28" s="21" t="s">
        <v>26</v>
      </c>
      <c r="C28" s="25" t="s">
        <v>25</v>
      </c>
      <c r="D28" s="26" t="s">
        <v>25</v>
      </c>
      <c r="E28" s="180">
        <v>3</v>
      </c>
      <c r="F28" s="161">
        <v>6</v>
      </c>
      <c r="G28" s="162">
        <v>3</v>
      </c>
      <c r="H28" s="162">
        <v>3</v>
      </c>
      <c r="I28" s="162">
        <v>3</v>
      </c>
      <c r="J28" s="162">
        <v>3</v>
      </c>
      <c r="K28" s="189">
        <v>3</v>
      </c>
      <c r="L28" s="189">
        <v>3</v>
      </c>
      <c r="M28" s="189">
        <v>3</v>
      </c>
      <c r="N28" s="355" t="s">
        <v>25</v>
      </c>
      <c r="O28" s="23" t="s">
        <v>25</v>
      </c>
    </row>
    <row r="29" spans="1:16" ht="25.5" x14ac:dyDescent="0.25">
      <c r="A29" s="24">
        <v>44628</v>
      </c>
      <c r="B29" s="21" t="s">
        <v>27</v>
      </c>
      <c r="C29" s="25" t="s">
        <v>25</v>
      </c>
      <c r="D29" s="26" t="s">
        <v>25</v>
      </c>
      <c r="E29" s="180">
        <v>12</v>
      </c>
      <c r="F29" s="161">
        <v>8</v>
      </c>
      <c r="G29" s="162">
        <v>12</v>
      </c>
      <c r="H29" s="162">
        <v>12</v>
      </c>
      <c r="I29" s="162">
        <v>12</v>
      </c>
      <c r="J29" s="162">
        <v>12</v>
      </c>
      <c r="K29" s="189">
        <v>12</v>
      </c>
      <c r="L29" s="189">
        <v>12</v>
      </c>
      <c r="M29" s="189">
        <v>12</v>
      </c>
      <c r="N29" s="355" t="s">
        <v>25</v>
      </c>
      <c r="O29" s="23" t="s">
        <v>25</v>
      </c>
    </row>
    <row r="30" spans="1:16" ht="38.25" x14ac:dyDescent="0.25">
      <c r="A30" s="24">
        <v>44659</v>
      </c>
      <c r="B30" s="21" t="s">
        <v>28</v>
      </c>
      <c r="C30" s="25" t="s">
        <v>25</v>
      </c>
      <c r="D30" s="26" t="s">
        <v>25</v>
      </c>
      <c r="E30" s="180">
        <v>20</v>
      </c>
      <c r="F30" s="161">
        <v>29</v>
      </c>
      <c r="G30" s="162">
        <v>20</v>
      </c>
      <c r="H30" s="162">
        <v>20</v>
      </c>
      <c r="I30" s="162">
        <v>20</v>
      </c>
      <c r="J30" s="162">
        <v>20</v>
      </c>
      <c r="K30" s="189">
        <v>20</v>
      </c>
      <c r="L30" s="189">
        <v>20</v>
      </c>
      <c r="M30" s="189">
        <v>20</v>
      </c>
      <c r="N30" s="355" t="s">
        <v>25</v>
      </c>
      <c r="O30" s="23" t="s">
        <v>25</v>
      </c>
    </row>
    <row r="31" spans="1:16" ht="25.5" x14ac:dyDescent="0.25">
      <c r="A31" s="24">
        <v>44689</v>
      </c>
      <c r="B31" s="21" t="s">
        <v>29</v>
      </c>
      <c r="C31" s="25" t="s">
        <v>25</v>
      </c>
      <c r="D31" s="26" t="s">
        <v>25</v>
      </c>
      <c r="E31" s="180">
        <v>0</v>
      </c>
      <c r="F31" s="161">
        <v>1</v>
      </c>
      <c r="G31" s="162">
        <v>0</v>
      </c>
      <c r="H31" s="162">
        <v>0</v>
      </c>
      <c r="I31" s="162">
        <v>0</v>
      </c>
      <c r="J31" s="162">
        <v>0</v>
      </c>
      <c r="K31" s="189">
        <v>0</v>
      </c>
      <c r="L31" s="189">
        <v>0</v>
      </c>
      <c r="M31" s="189">
        <v>0</v>
      </c>
      <c r="N31" s="355" t="s">
        <v>25</v>
      </c>
      <c r="O31" s="23" t="s">
        <v>25</v>
      </c>
    </row>
    <row r="32" spans="1:16" ht="127.5" x14ac:dyDescent="0.25">
      <c r="A32" s="25">
        <v>9</v>
      </c>
      <c r="B32" s="21" t="s">
        <v>36</v>
      </c>
      <c r="C32" s="21" t="s">
        <v>17</v>
      </c>
      <c r="D32" s="22" t="s">
        <v>37</v>
      </c>
      <c r="E32" s="128">
        <v>32109.84</v>
      </c>
      <c r="F32" s="112">
        <f t="shared" ref="F32" si="0">F33+F34+F35+F36+F37</f>
        <v>38248.6</v>
      </c>
      <c r="G32" s="128">
        <v>32109.84</v>
      </c>
      <c r="H32" s="128">
        <v>32109.84</v>
      </c>
      <c r="I32" s="128">
        <v>32109.84</v>
      </c>
      <c r="J32" s="128">
        <v>32109.84</v>
      </c>
      <c r="K32" s="128">
        <v>32109.84</v>
      </c>
      <c r="L32" s="128">
        <v>32109.84</v>
      </c>
      <c r="M32" s="128">
        <v>32109.84</v>
      </c>
      <c r="N32" s="355" t="s">
        <v>119</v>
      </c>
      <c r="O32" s="28">
        <v>36928</v>
      </c>
      <c r="P32" s="12"/>
    </row>
    <row r="33" spans="1:16" ht="38.25" x14ac:dyDescent="0.25">
      <c r="A33" s="24">
        <v>44570</v>
      </c>
      <c r="B33" s="21" t="s">
        <v>24</v>
      </c>
      <c r="C33" s="25" t="s">
        <v>25</v>
      </c>
      <c r="D33" s="26" t="s">
        <v>25</v>
      </c>
      <c r="E33" s="173">
        <v>1150.97</v>
      </c>
      <c r="F33" s="161">
        <v>1678.7</v>
      </c>
      <c r="G33" s="161">
        <v>1150.97</v>
      </c>
      <c r="H33" s="161">
        <v>1150.97</v>
      </c>
      <c r="I33" s="161">
        <v>1150.97</v>
      </c>
      <c r="J33" s="161">
        <v>1150.97</v>
      </c>
      <c r="K33" s="186">
        <v>1150.97</v>
      </c>
      <c r="L33" s="186">
        <v>1150.97</v>
      </c>
      <c r="M33" s="186">
        <v>1150.97</v>
      </c>
      <c r="N33" s="355" t="s">
        <v>25</v>
      </c>
      <c r="O33" s="23" t="s">
        <v>25</v>
      </c>
    </row>
    <row r="34" spans="1:16" x14ac:dyDescent="0.25">
      <c r="A34" s="24">
        <v>44601</v>
      </c>
      <c r="B34" s="21" t="s">
        <v>26</v>
      </c>
      <c r="C34" s="25" t="s">
        <v>25</v>
      </c>
      <c r="D34" s="26" t="s">
        <v>25</v>
      </c>
      <c r="E34" s="173">
        <v>146.6</v>
      </c>
      <c r="F34" s="161">
        <v>1048.5999999999999</v>
      </c>
      <c r="G34" s="161">
        <v>146.6</v>
      </c>
      <c r="H34" s="161">
        <v>146.6</v>
      </c>
      <c r="I34" s="161">
        <v>146.6</v>
      </c>
      <c r="J34" s="161">
        <v>146.6</v>
      </c>
      <c r="K34" s="186">
        <v>146.6</v>
      </c>
      <c r="L34" s="186">
        <v>146.6</v>
      </c>
      <c r="M34" s="186">
        <v>146.6</v>
      </c>
      <c r="N34" s="355" t="s">
        <v>25</v>
      </c>
      <c r="O34" s="23" t="s">
        <v>25</v>
      </c>
    </row>
    <row r="35" spans="1:16" ht="25.5" x14ac:dyDescent="0.25">
      <c r="A35" s="24">
        <v>44629</v>
      </c>
      <c r="B35" s="21" t="s">
        <v>27</v>
      </c>
      <c r="C35" s="25" t="s">
        <v>25</v>
      </c>
      <c r="D35" s="26" t="s">
        <v>25</v>
      </c>
      <c r="E35" s="173">
        <v>14791.6</v>
      </c>
      <c r="F35" s="161">
        <v>15053</v>
      </c>
      <c r="G35" s="161">
        <v>14791.6</v>
      </c>
      <c r="H35" s="161">
        <v>14791.6</v>
      </c>
      <c r="I35" s="161">
        <v>14791.6</v>
      </c>
      <c r="J35" s="161">
        <v>14791.6</v>
      </c>
      <c r="K35" s="186">
        <v>14791.6</v>
      </c>
      <c r="L35" s="186">
        <v>14791.6</v>
      </c>
      <c r="M35" s="186">
        <v>14791.6</v>
      </c>
      <c r="N35" s="355" t="s">
        <v>25</v>
      </c>
      <c r="O35" s="23" t="s">
        <v>25</v>
      </c>
    </row>
    <row r="36" spans="1:16" ht="38.25" x14ac:dyDescent="0.25">
      <c r="A36" s="93">
        <v>44660</v>
      </c>
      <c r="B36" s="94" t="s">
        <v>28</v>
      </c>
      <c r="C36" s="95" t="s">
        <v>25</v>
      </c>
      <c r="D36" s="96" t="s">
        <v>25</v>
      </c>
      <c r="E36" s="173">
        <v>15712.57</v>
      </c>
      <c r="F36" s="161">
        <v>20416.3</v>
      </c>
      <c r="G36" s="161">
        <v>15712.57</v>
      </c>
      <c r="H36" s="161">
        <v>15712.57</v>
      </c>
      <c r="I36" s="161">
        <v>15712.57</v>
      </c>
      <c r="J36" s="161">
        <v>15712.57</v>
      </c>
      <c r="K36" s="186">
        <v>15712.57</v>
      </c>
      <c r="L36" s="186">
        <v>15712.57</v>
      </c>
      <c r="M36" s="186">
        <v>15712.57</v>
      </c>
      <c r="N36" s="358" t="s">
        <v>25</v>
      </c>
      <c r="O36" s="97" t="s">
        <v>25</v>
      </c>
    </row>
    <row r="37" spans="1:16" ht="33.75" customHeight="1" x14ac:dyDescent="0.25">
      <c r="A37" s="318">
        <v>44690</v>
      </c>
      <c r="B37" s="54" t="s">
        <v>29</v>
      </c>
      <c r="C37" s="55" t="s">
        <v>25</v>
      </c>
      <c r="D37" s="55" t="s">
        <v>25</v>
      </c>
      <c r="E37" s="27">
        <v>0</v>
      </c>
      <c r="F37" s="27">
        <v>52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55" t="s">
        <v>25</v>
      </c>
      <c r="O37" s="56" t="s">
        <v>25</v>
      </c>
    </row>
    <row r="38" spans="1:16" ht="140.25" x14ac:dyDescent="0.25">
      <c r="A38" s="98">
        <v>10</v>
      </c>
      <c r="B38" s="99" t="s">
        <v>38</v>
      </c>
      <c r="C38" s="99" t="s">
        <v>17</v>
      </c>
      <c r="D38" s="100" t="s">
        <v>22</v>
      </c>
      <c r="E38" s="38">
        <v>28</v>
      </c>
      <c r="F38" s="38">
        <v>28</v>
      </c>
      <c r="G38" s="38">
        <v>28</v>
      </c>
      <c r="H38" s="38">
        <v>28</v>
      </c>
      <c r="I38" s="38">
        <v>28</v>
      </c>
      <c r="J38" s="38">
        <v>28</v>
      </c>
      <c r="K38" s="38">
        <v>28</v>
      </c>
      <c r="L38" s="38">
        <v>28</v>
      </c>
      <c r="M38" s="38">
        <v>28</v>
      </c>
      <c r="N38" s="353" t="s">
        <v>137</v>
      </c>
      <c r="O38" s="101" t="s">
        <v>33</v>
      </c>
    </row>
    <row r="39" spans="1:16" ht="89.25" x14ac:dyDescent="0.25">
      <c r="A39" s="25">
        <v>11</v>
      </c>
      <c r="B39" s="21" t="s">
        <v>39</v>
      </c>
      <c r="C39" s="21" t="s">
        <v>17</v>
      </c>
      <c r="D39" s="22" t="s">
        <v>15</v>
      </c>
      <c r="E39" s="20">
        <v>20</v>
      </c>
      <c r="F39" s="20">
        <v>20</v>
      </c>
      <c r="G39" s="20">
        <v>20</v>
      </c>
      <c r="H39" s="20">
        <v>20</v>
      </c>
      <c r="I39" s="20">
        <v>20</v>
      </c>
      <c r="J39" s="20">
        <v>20</v>
      </c>
      <c r="K39" s="20">
        <v>20</v>
      </c>
      <c r="L39" s="20">
        <v>20</v>
      </c>
      <c r="M39" s="20">
        <v>20</v>
      </c>
      <c r="N39" s="356" t="s">
        <v>200</v>
      </c>
      <c r="O39" s="28">
        <v>37293</v>
      </c>
    </row>
    <row r="40" spans="1:16" ht="114.75" x14ac:dyDescent="0.25">
      <c r="A40" s="25">
        <v>12</v>
      </c>
      <c r="B40" s="21" t="s">
        <v>40</v>
      </c>
      <c r="C40" s="21" t="s">
        <v>17</v>
      </c>
      <c r="D40" s="22" t="s">
        <v>22</v>
      </c>
      <c r="E40" s="20">
        <v>2</v>
      </c>
      <c r="F40" s="20">
        <v>2</v>
      </c>
      <c r="G40" s="20">
        <v>2</v>
      </c>
      <c r="H40" s="20">
        <v>2</v>
      </c>
      <c r="I40" s="20">
        <v>2</v>
      </c>
      <c r="J40" s="20">
        <v>2</v>
      </c>
      <c r="K40" s="20">
        <v>2</v>
      </c>
      <c r="L40" s="20">
        <v>2</v>
      </c>
      <c r="M40" s="20">
        <v>2</v>
      </c>
      <c r="N40" s="356" t="s">
        <v>201</v>
      </c>
      <c r="O40" s="28">
        <v>37293</v>
      </c>
    </row>
    <row r="41" spans="1:16" ht="140.25" x14ac:dyDescent="0.25">
      <c r="A41" s="25" t="s">
        <v>41</v>
      </c>
      <c r="B41" s="21" t="s">
        <v>42</v>
      </c>
      <c r="C41" s="21" t="s">
        <v>17</v>
      </c>
      <c r="D41" s="19" t="s">
        <v>18</v>
      </c>
      <c r="E41" s="20">
        <v>79.8</v>
      </c>
      <c r="F41" s="20">
        <v>81.8</v>
      </c>
      <c r="G41" s="20">
        <v>83.8</v>
      </c>
      <c r="H41" s="20">
        <v>85.8</v>
      </c>
      <c r="I41" s="20">
        <v>87.8</v>
      </c>
      <c r="J41" s="20">
        <v>89.8</v>
      </c>
      <c r="K41" s="25">
        <v>91.8</v>
      </c>
      <c r="L41" s="25">
        <v>93.8</v>
      </c>
      <c r="M41" s="25">
        <v>95.8</v>
      </c>
      <c r="N41" s="356" t="s">
        <v>199</v>
      </c>
      <c r="O41" s="28">
        <v>36898</v>
      </c>
    </row>
    <row r="42" spans="1:16" ht="150.75" customHeight="1" x14ac:dyDescent="0.25">
      <c r="A42" s="25" t="s">
        <v>182</v>
      </c>
      <c r="B42" s="21" t="s">
        <v>105</v>
      </c>
      <c r="C42" s="21" t="s">
        <v>17</v>
      </c>
      <c r="D42" s="19" t="s">
        <v>236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356" t="s">
        <v>199</v>
      </c>
      <c r="O42" s="28">
        <v>37319</v>
      </c>
    </row>
    <row r="43" spans="1:16" x14ac:dyDescent="0.25">
      <c r="A43" s="409"/>
      <c r="B43" s="410"/>
      <c r="C43" s="410"/>
      <c r="D43" s="410"/>
      <c r="E43" s="410"/>
      <c r="F43" s="410"/>
      <c r="G43" s="410"/>
      <c r="H43" s="410"/>
      <c r="I43" s="410"/>
      <c r="J43" s="410"/>
      <c r="K43" s="410"/>
      <c r="L43" s="410"/>
      <c r="M43" s="410"/>
      <c r="N43" s="410"/>
      <c r="O43" s="410"/>
      <c r="P43" s="2"/>
    </row>
    <row r="44" spans="1:16" x14ac:dyDescent="0.2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359"/>
      <c r="O44" s="29"/>
    </row>
    <row r="45" spans="1:16" ht="15.75" customHeight="1" x14ac:dyDescent="0.25">
      <c r="A45" s="30"/>
      <c r="B45" s="31"/>
      <c r="C45" s="31"/>
      <c r="D45" s="31"/>
      <c r="E45" s="31"/>
      <c r="F45" s="31"/>
      <c r="G45" s="31"/>
      <c r="H45" s="31"/>
      <c r="I45" s="31"/>
      <c r="J45" s="31"/>
      <c r="K45" s="188"/>
      <c r="L45" s="188"/>
      <c r="M45" s="188"/>
      <c r="N45" s="360"/>
      <c r="O45" s="31"/>
    </row>
    <row r="46" spans="1:16" ht="15.75" customHeight="1" x14ac:dyDescent="0.25">
      <c r="A46" s="30"/>
      <c r="B46" s="31"/>
      <c r="C46" s="31"/>
      <c r="D46" s="31"/>
      <c r="E46" s="31"/>
      <c r="F46" s="31"/>
      <c r="G46" s="31"/>
      <c r="H46" s="31"/>
      <c r="I46" s="31"/>
      <c r="J46" s="31"/>
      <c r="K46" s="188"/>
      <c r="L46" s="188"/>
      <c r="M46" s="188"/>
      <c r="N46" s="360"/>
      <c r="O46" s="31"/>
    </row>
    <row r="47" spans="1:16" ht="15.75" customHeight="1" x14ac:dyDescent="0.25">
      <c r="A47" s="30"/>
      <c r="B47" s="31"/>
      <c r="C47" s="31"/>
      <c r="D47" s="31"/>
      <c r="E47" s="31"/>
      <c r="F47" s="31"/>
      <c r="G47" s="31"/>
      <c r="H47" s="31"/>
      <c r="I47" s="31"/>
      <c r="J47" s="31"/>
      <c r="K47" s="188"/>
      <c r="L47" s="188"/>
      <c r="M47" s="188"/>
      <c r="N47" s="360"/>
      <c r="O47" s="31"/>
    </row>
    <row r="48" spans="1:16" ht="15.75" customHeight="1" x14ac:dyDescent="0.25">
      <c r="A48" s="30"/>
      <c r="B48" s="31"/>
      <c r="C48" s="31"/>
      <c r="D48" s="31"/>
      <c r="E48" s="31"/>
      <c r="F48" s="31"/>
      <c r="G48" s="31"/>
      <c r="H48" s="31"/>
      <c r="I48" s="31"/>
      <c r="J48" s="31"/>
      <c r="K48" s="188"/>
      <c r="L48" s="188"/>
      <c r="M48" s="188"/>
      <c r="N48" s="360"/>
      <c r="O48" s="31"/>
    </row>
    <row r="49" spans="1:15" ht="15.75" customHeight="1" x14ac:dyDescent="0.25">
      <c r="A49" s="30"/>
      <c r="B49" s="31"/>
      <c r="C49" s="31"/>
      <c r="D49" s="31"/>
      <c r="E49" s="31"/>
      <c r="F49" s="31"/>
      <c r="G49" s="31"/>
      <c r="H49" s="31"/>
      <c r="I49" s="31"/>
      <c r="J49" s="31"/>
      <c r="K49" s="188"/>
      <c r="L49" s="188"/>
      <c r="M49" s="188"/>
      <c r="N49" s="360"/>
      <c r="O49" s="31"/>
    </row>
    <row r="50" spans="1:15" ht="15.75" customHeight="1" x14ac:dyDescent="0.25">
      <c r="A50" s="30"/>
      <c r="B50" s="31"/>
      <c r="C50" s="31"/>
      <c r="D50" s="31"/>
      <c r="E50" s="31"/>
      <c r="F50" s="31"/>
      <c r="G50" s="31"/>
      <c r="H50" s="31"/>
      <c r="I50" s="31"/>
      <c r="J50" s="31"/>
      <c r="K50" s="188"/>
      <c r="L50" s="188"/>
      <c r="M50" s="188"/>
      <c r="N50" s="360"/>
      <c r="O50" s="31"/>
    </row>
    <row r="51" spans="1:15" ht="15.75" customHeight="1" x14ac:dyDescent="0.25">
      <c r="A51" s="30"/>
      <c r="B51" s="31"/>
      <c r="C51" s="31"/>
      <c r="D51" s="31"/>
      <c r="E51" s="31"/>
      <c r="F51" s="31"/>
      <c r="G51" s="31"/>
      <c r="H51" s="31"/>
      <c r="I51" s="31"/>
      <c r="J51" s="31"/>
      <c r="K51" s="188"/>
      <c r="L51" s="188"/>
      <c r="M51" s="188"/>
      <c r="N51" s="360"/>
      <c r="O51" s="31"/>
    </row>
    <row r="52" spans="1:15" ht="15.75" customHeight="1" x14ac:dyDescent="0.25">
      <c r="A52" s="30"/>
      <c r="B52" s="31"/>
      <c r="C52" s="31"/>
      <c r="D52" s="31"/>
      <c r="E52" s="31"/>
      <c r="F52" s="31"/>
      <c r="G52" s="31"/>
      <c r="H52" s="31"/>
      <c r="I52" s="31"/>
      <c r="J52" s="31"/>
      <c r="K52" s="188"/>
      <c r="L52" s="188"/>
      <c r="M52" s="188"/>
      <c r="N52" s="360"/>
      <c r="O52" s="31"/>
    </row>
    <row r="53" spans="1:15" ht="15.75" customHeight="1" x14ac:dyDescent="0.25">
      <c r="A53" s="30"/>
      <c r="B53" s="31"/>
      <c r="C53" s="31"/>
      <c r="D53" s="31"/>
      <c r="E53" s="31"/>
      <c r="F53" s="31"/>
      <c r="G53" s="31"/>
      <c r="H53" s="31"/>
      <c r="I53" s="31"/>
      <c r="J53" s="31"/>
      <c r="K53" s="188"/>
      <c r="L53" s="188"/>
      <c r="M53" s="188"/>
      <c r="N53" s="360"/>
      <c r="O53" s="31"/>
    </row>
    <row r="54" spans="1:15" ht="15.75" customHeight="1" x14ac:dyDescent="0.25">
      <c r="A54" s="30"/>
      <c r="B54" s="31"/>
      <c r="C54" s="31"/>
      <c r="D54" s="31"/>
      <c r="E54" s="31"/>
      <c r="F54" s="31"/>
      <c r="G54" s="31"/>
      <c r="H54" s="31"/>
      <c r="I54" s="31"/>
      <c r="J54" s="31"/>
      <c r="K54" s="188"/>
      <c r="L54" s="188"/>
      <c r="M54" s="188"/>
      <c r="N54" s="360"/>
      <c r="O54" s="31"/>
    </row>
    <row r="55" spans="1:15" ht="15.75" customHeight="1" x14ac:dyDescent="0.25">
      <c r="A55" s="30"/>
      <c r="B55" s="31"/>
      <c r="C55" s="31"/>
      <c r="D55" s="31"/>
      <c r="E55" s="31"/>
      <c r="F55" s="31"/>
      <c r="G55" s="31"/>
      <c r="H55" s="31"/>
      <c r="I55" s="31"/>
      <c r="J55" s="31"/>
      <c r="K55" s="188"/>
      <c r="L55" s="188"/>
      <c r="M55" s="188"/>
      <c r="N55" s="360"/>
      <c r="O55" s="31"/>
    </row>
    <row r="56" spans="1:15" ht="15.75" customHeight="1" x14ac:dyDescent="0.25">
      <c r="A56" s="30"/>
      <c r="B56" s="31"/>
      <c r="C56" s="31"/>
      <c r="D56" s="31"/>
      <c r="E56" s="31"/>
      <c r="F56" s="31"/>
      <c r="G56" s="31"/>
      <c r="H56" s="31"/>
      <c r="I56" s="31"/>
      <c r="J56" s="31"/>
      <c r="K56" s="188"/>
      <c r="L56" s="188"/>
      <c r="M56" s="188"/>
      <c r="N56" s="360"/>
      <c r="O56" s="31"/>
    </row>
    <row r="57" spans="1:15" ht="15.75" customHeight="1" x14ac:dyDescent="0.25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188"/>
      <c r="L57" s="188"/>
      <c r="M57" s="188"/>
      <c r="N57" s="360"/>
      <c r="O57" s="31"/>
    </row>
    <row r="58" spans="1:15" ht="15.75" customHeight="1" x14ac:dyDescent="0.25">
      <c r="A58" s="30"/>
      <c r="B58" s="31"/>
      <c r="C58" s="31"/>
      <c r="D58" s="31"/>
      <c r="E58" s="31"/>
      <c r="F58" s="31"/>
      <c r="G58" s="31"/>
      <c r="H58" s="31"/>
      <c r="I58" s="31"/>
      <c r="J58" s="31"/>
      <c r="K58" s="188"/>
      <c r="L58" s="188"/>
      <c r="M58" s="188"/>
      <c r="N58" s="360"/>
      <c r="O58" s="31"/>
    </row>
    <row r="59" spans="1:15" ht="15.75" customHeight="1" x14ac:dyDescent="0.25">
      <c r="A59" s="30"/>
      <c r="B59" s="31"/>
      <c r="C59" s="31"/>
      <c r="D59" s="31"/>
      <c r="E59" s="31"/>
      <c r="F59" s="31"/>
      <c r="G59" s="31"/>
      <c r="H59" s="31"/>
      <c r="I59" s="31"/>
      <c r="J59" s="31"/>
      <c r="K59" s="188"/>
      <c r="L59" s="188"/>
      <c r="M59" s="188"/>
      <c r="N59" s="360"/>
      <c r="O59" s="31"/>
    </row>
    <row r="60" spans="1:15" ht="15.75" customHeight="1" x14ac:dyDescent="0.25">
      <c r="A60" s="30"/>
      <c r="B60" s="31"/>
      <c r="C60" s="31"/>
      <c r="D60" s="31"/>
      <c r="E60" s="31"/>
      <c r="F60" s="31"/>
      <c r="G60" s="31"/>
      <c r="H60" s="31"/>
      <c r="I60" s="31"/>
      <c r="J60" s="31"/>
      <c r="K60" s="188"/>
      <c r="L60" s="188"/>
      <c r="M60" s="188"/>
      <c r="N60" s="360"/>
      <c r="O60" s="31"/>
    </row>
    <row r="61" spans="1:15" ht="15.75" customHeight="1" x14ac:dyDescent="0.25">
      <c r="A61" s="30"/>
      <c r="B61" s="31"/>
      <c r="C61" s="31"/>
      <c r="D61" s="31"/>
      <c r="E61" s="31"/>
      <c r="F61" s="31"/>
      <c r="G61" s="31"/>
      <c r="H61" s="31"/>
      <c r="I61" s="31"/>
      <c r="J61" s="31"/>
      <c r="K61" s="188"/>
      <c r="L61" s="188"/>
      <c r="M61" s="188"/>
      <c r="N61" s="360"/>
      <c r="O61" s="31"/>
    </row>
    <row r="62" spans="1:15" ht="15.75" customHeight="1" x14ac:dyDescent="0.25">
      <c r="A62" s="30"/>
      <c r="B62" s="31"/>
      <c r="C62" s="31"/>
      <c r="D62" s="31"/>
      <c r="E62" s="31"/>
      <c r="F62" s="31"/>
      <c r="G62" s="31"/>
      <c r="H62" s="31"/>
      <c r="I62" s="31"/>
      <c r="J62" s="31"/>
      <c r="K62" s="188"/>
      <c r="L62" s="188"/>
      <c r="M62" s="188"/>
      <c r="N62" s="360"/>
      <c r="O62" s="31"/>
    </row>
    <row r="63" spans="1:15" ht="15.75" customHeight="1" x14ac:dyDescent="0.25">
      <c r="A63" s="30"/>
      <c r="B63" s="31"/>
      <c r="C63" s="31"/>
      <c r="D63" s="31"/>
      <c r="E63" s="31"/>
      <c r="F63" s="31"/>
      <c r="G63" s="31"/>
      <c r="H63" s="31"/>
      <c r="I63" s="31"/>
      <c r="J63" s="31"/>
      <c r="K63" s="188"/>
      <c r="L63" s="188"/>
      <c r="M63" s="188"/>
      <c r="N63" s="360"/>
      <c r="O63" s="31"/>
    </row>
    <row r="64" spans="1:15" ht="15.75" customHeight="1" x14ac:dyDescent="0.25">
      <c r="A64" s="30"/>
      <c r="B64" s="31"/>
      <c r="C64" s="31"/>
      <c r="D64" s="31"/>
      <c r="E64" s="31"/>
      <c r="F64" s="31"/>
      <c r="G64" s="31"/>
      <c r="H64" s="31"/>
      <c r="I64" s="31"/>
      <c r="J64" s="31"/>
      <c r="K64" s="188"/>
      <c r="L64" s="188"/>
      <c r="M64" s="188"/>
      <c r="N64" s="360"/>
      <c r="O64" s="31"/>
    </row>
    <row r="65" spans="1:15" ht="15.75" customHeight="1" x14ac:dyDescent="0.25">
      <c r="A65" s="30"/>
      <c r="B65" s="31"/>
      <c r="C65" s="31"/>
      <c r="D65" s="31"/>
      <c r="E65" s="31"/>
      <c r="F65" s="31"/>
      <c r="G65" s="31"/>
      <c r="H65" s="31"/>
      <c r="I65" s="31"/>
      <c r="J65" s="31"/>
      <c r="K65" s="188"/>
      <c r="L65" s="188"/>
      <c r="M65" s="188"/>
      <c r="N65" s="360"/>
      <c r="O65" s="31"/>
    </row>
    <row r="66" spans="1:15" ht="15.75" customHeight="1" x14ac:dyDescent="0.25">
      <c r="A66" s="30"/>
      <c r="B66" s="31"/>
      <c r="C66" s="31"/>
      <c r="D66" s="31"/>
      <c r="E66" s="31"/>
      <c r="F66" s="31"/>
      <c r="G66" s="31"/>
      <c r="H66" s="31"/>
      <c r="I66" s="31"/>
      <c r="J66" s="31"/>
      <c r="K66" s="188"/>
      <c r="L66" s="188"/>
      <c r="M66" s="188"/>
      <c r="N66" s="360"/>
      <c r="O66" s="31"/>
    </row>
    <row r="67" spans="1:15" ht="15.75" customHeight="1" x14ac:dyDescent="0.25">
      <c r="A67" s="30"/>
      <c r="B67" s="31"/>
      <c r="C67" s="31"/>
      <c r="D67" s="31"/>
      <c r="E67" s="31"/>
      <c r="F67" s="31"/>
      <c r="G67" s="31"/>
      <c r="H67" s="31"/>
      <c r="I67" s="31"/>
      <c r="J67" s="31"/>
      <c r="K67" s="188"/>
      <c r="L67" s="188"/>
      <c r="M67" s="188"/>
      <c r="N67" s="360"/>
      <c r="O67" s="31"/>
    </row>
    <row r="68" spans="1:15" ht="15.75" customHeight="1" x14ac:dyDescent="0.25">
      <c r="A68" s="30"/>
      <c r="B68" s="31"/>
      <c r="C68" s="31"/>
      <c r="D68" s="31"/>
      <c r="E68" s="31"/>
      <c r="F68" s="31"/>
      <c r="G68" s="31"/>
      <c r="H68" s="31"/>
      <c r="I68" s="31"/>
      <c r="J68" s="31"/>
      <c r="K68" s="188"/>
      <c r="L68" s="188"/>
      <c r="M68" s="188"/>
      <c r="N68" s="360"/>
      <c r="O68" s="31"/>
    </row>
    <row r="69" spans="1:15" ht="15.75" customHeight="1" x14ac:dyDescent="0.25">
      <c r="A69" s="30"/>
      <c r="B69" s="31"/>
      <c r="C69" s="31"/>
      <c r="D69" s="31"/>
      <c r="E69" s="31"/>
      <c r="F69" s="31"/>
      <c r="G69" s="31"/>
      <c r="H69" s="31"/>
      <c r="I69" s="31"/>
      <c r="J69" s="31"/>
      <c r="K69" s="188"/>
      <c r="L69" s="188"/>
      <c r="M69" s="188"/>
      <c r="N69" s="360"/>
      <c r="O69" s="31"/>
    </row>
    <row r="70" spans="1:15" ht="15.75" customHeight="1" x14ac:dyDescent="0.25">
      <c r="A70" s="30"/>
      <c r="B70" s="31"/>
      <c r="C70" s="31"/>
      <c r="D70" s="31"/>
      <c r="E70" s="31"/>
      <c r="F70" s="31"/>
      <c r="G70" s="31"/>
      <c r="H70" s="31"/>
      <c r="I70" s="31"/>
      <c r="J70" s="31"/>
      <c r="K70" s="188"/>
      <c r="L70" s="188"/>
      <c r="M70" s="188"/>
      <c r="N70" s="360"/>
      <c r="O70" s="31"/>
    </row>
    <row r="71" spans="1:15" ht="15.75" customHeight="1" x14ac:dyDescent="0.25">
      <c r="A71" s="30"/>
      <c r="B71" s="31"/>
      <c r="C71" s="31"/>
      <c r="D71" s="31"/>
      <c r="E71" s="31"/>
      <c r="F71" s="31"/>
      <c r="G71" s="31"/>
      <c r="H71" s="31"/>
      <c r="I71" s="31"/>
      <c r="J71" s="31"/>
      <c r="K71" s="188"/>
      <c r="L71" s="188"/>
      <c r="M71" s="188"/>
      <c r="N71" s="360"/>
      <c r="O71" s="31"/>
    </row>
    <row r="72" spans="1:15" ht="15.75" customHeight="1" x14ac:dyDescent="0.25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188"/>
      <c r="L72" s="188"/>
      <c r="M72" s="188"/>
      <c r="N72" s="360"/>
      <c r="O72" s="31"/>
    </row>
    <row r="73" spans="1:15" ht="15.75" customHeight="1" x14ac:dyDescent="0.25">
      <c r="A73" s="30"/>
      <c r="B73" s="31"/>
      <c r="C73" s="31"/>
      <c r="D73" s="31"/>
      <c r="E73" s="31"/>
      <c r="F73" s="31"/>
      <c r="G73" s="31"/>
      <c r="H73" s="31"/>
      <c r="I73" s="31"/>
      <c r="J73" s="31"/>
      <c r="K73" s="188"/>
      <c r="L73" s="188"/>
      <c r="M73" s="188"/>
      <c r="N73" s="360"/>
      <c r="O73" s="31"/>
    </row>
    <row r="74" spans="1:15" ht="15.75" customHeight="1" x14ac:dyDescent="0.25">
      <c r="A74" s="30"/>
      <c r="B74" s="31"/>
      <c r="C74" s="31"/>
      <c r="D74" s="31"/>
      <c r="E74" s="31"/>
      <c r="F74" s="31"/>
      <c r="G74" s="31"/>
      <c r="H74" s="31"/>
      <c r="I74" s="31"/>
      <c r="J74" s="31"/>
      <c r="K74" s="188"/>
      <c r="L74" s="188"/>
      <c r="M74" s="188"/>
      <c r="N74" s="360"/>
      <c r="O74" s="31"/>
    </row>
    <row r="75" spans="1:15" ht="15.75" customHeight="1" x14ac:dyDescent="0.25">
      <c r="A75" s="30"/>
      <c r="B75" s="31"/>
      <c r="C75" s="31"/>
      <c r="D75" s="31"/>
      <c r="E75" s="31"/>
      <c r="F75" s="31"/>
      <c r="G75" s="31"/>
      <c r="H75" s="31"/>
      <c r="I75" s="31"/>
      <c r="J75" s="31"/>
      <c r="K75" s="188"/>
      <c r="L75" s="188"/>
      <c r="M75" s="188"/>
      <c r="N75" s="360"/>
      <c r="O75" s="31"/>
    </row>
    <row r="76" spans="1:15" ht="15.75" customHeight="1" x14ac:dyDescent="0.25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188"/>
      <c r="L76" s="188"/>
      <c r="M76" s="188"/>
      <c r="N76" s="360"/>
      <c r="O76" s="31"/>
    </row>
    <row r="77" spans="1:15" ht="15.75" customHeight="1" x14ac:dyDescent="0.25">
      <c r="A77" s="30"/>
      <c r="B77" s="31"/>
      <c r="C77" s="31"/>
      <c r="D77" s="31"/>
      <c r="E77" s="31"/>
      <c r="F77" s="31"/>
      <c r="G77" s="31"/>
      <c r="H77" s="31"/>
      <c r="I77" s="31"/>
      <c r="J77" s="31"/>
      <c r="K77" s="188"/>
      <c r="L77" s="188"/>
      <c r="M77" s="188"/>
      <c r="N77" s="360"/>
      <c r="O77" s="31"/>
    </row>
    <row r="78" spans="1:15" ht="15.75" customHeight="1" x14ac:dyDescent="0.25">
      <c r="A78" s="30"/>
      <c r="B78" s="31"/>
      <c r="C78" s="31"/>
      <c r="D78" s="31"/>
      <c r="E78" s="31"/>
      <c r="F78" s="31"/>
      <c r="G78" s="31"/>
      <c r="H78" s="31"/>
      <c r="I78" s="31"/>
      <c r="J78" s="31"/>
      <c r="K78" s="188"/>
      <c r="L78" s="188"/>
      <c r="M78" s="188"/>
      <c r="N78" s="360"/>
      <c r="O78" s="31"/>
    </row>
    <row r="79" spans="1:15" ht="15.75" customHeight="1" x14ac:dyDescent="0.25">
      <c r="A79" s="30"/>
      <c r="B79" s="31"/>
      <c r="C79" s="31"/>
      <c r="D79" s="31"/>
      <c r="E79" s="31"/>
      <c r="F79" s="31"/>
      <c r="G79" s="31"/>
      <c r="H79" s="31"/>
      <c r="I79" s="31"/>
      <c r="J79" s="31"/>
      <c r="K79" s="188"/>
      <c r="L79" s="188"/>
      <c r="M79" s="188"/>
      <c r="N79" s="360"/>
      <c r="O79" s="31"/>
    </row>
    <row r="80" spans="1:15" ht="15.75" customHeight="1" x14ac:dyDescent="0.25">
      <c r="A80" s="30"/>
      <c r="B80" s="31"/>
      <c r="C80" s="31"/>
      <c r="D80" s="31"/>
      <c r="E80" s="31"/>
      <c r="F80" s="31"/>
      <c r="G80" s="31"/>
      <c r="H80" s="31"/>
      <c r="I80" s="31"/>
      <c r="J80" s="31"/>
      <c r="K80" s="188"/>
      <c r="L80" s="188"/>
      <c r="M80" s="188"/>
      <c r="N80" s="360"/>
      <c r="O80" s="31"/>
    </row>
    <row r="81" spans="1:15" ht="15.75" customHeight="1" x14ac:dyDescent="0.25">
      <c r="A81" s="30"/>
      <c r="B81" s="31"/>
      <c r="C81" s="31"/>
      <c r="D81" s="31"/>
      <c r="E81" s="31"/>
      <c r="F81" s="31"/>
      <c r="G81" s="31"/>
      <c r="H81" s="31"/>
      <c r="I81" s="31"/>
      <c r="J81" s="31"/>
      <c r="K81" s="188"/>
      <c r="L81" s="188"/>
      <c r="M81" s="188"/>
      <c r="N81" s="360"/>
      <c r="O81" s="31"/>
    </row>
    <row r="82" spans="1:15" ht="15.75" customHeight="1" x14ac:dyDescent="0.25">
      <c r="A82" s="30"/>
      <c r="B82" s="31"/>
      <c r="C82" s="31"/>
      <c r="D82" s="31"/>
      <c r="E82" s="31"/>
      <c r="F82" s="31"/>
      <c r="G82" s="31"/>
      <c r="H82" s="31"/>
      <c r="I82" s="31"/>
      <c r="J82" s="31"/>
      <c r="K82" s="188"/>
      <c r="L82" s="188"/>
      <c r="M82" s="188"/>
      <c r="N82" s="360"/>
      <c r="O82" s="31"/>
    </row>
    <row r="83" spans="1:15" ht="15.75" customHeight="1" x14ac:dyDescent="0.25">
      <c r="A83" s="30"/>
      <c r="B83" s="31"/>
      <c r="C83" s="31"/>
      <c r="D83" s="31"/>
      <c r="E83" s="31"/>
      <c r="F83" s="31"/>
      <c r="G83" s="31"/>
      <c r="H83" s="31"/>
      <c r="I83" s="31"/>
      <c r="J83" s="31"/>
      <c r="K83" s="188"/>
      <c r="L83" s="188"/>
      <c r="M83" s="188"/>
      <c r="N83" s="360"/>
      <c r="O83" s="31"/>
    </row>
    <row r="84" spans="1:15" ht="15.75" customHeight="1" x14ac:dyDescent="0.25">
      <c r="A84" s="30"/>
      <c r="B84" s="31"/>
      <c r="C84" s="31"/>
      <c r="D84" s="31"/>
      <c r="E84" s="31"/>
      <c r="F84" s="31"/>
      <c r="G84" s="31"/>
      <c r="H84" s="31"/>
      <c r="I84" s="31"/>
      <c r="J84" s="31"/>
      <c r="K84" s="188"/>
      <c r="L84" s="188"/>
      <c r="M84" s="188"/>
      <c r="N84" s="360"/>
      <c r="O84" s="31"/>
    </row>
    <row r="85" spans="1:15" ht="15.75" customHeight="1" x14ac:dyDescent="0.25">
      <c r="A85" s="30"/>
      <c r="B85" s="31"/>
      <c r="C85" s="31"/>
      <c r="D85" s="31"/>
      <c r="E85" s="31"/>
      <c r="F85" s="31"/>
      <c r="G85" s="31"/>
      <c r="H85" s="31"/>
      <c r="I85" s="31"/>
      <c r="J85" s="31"/>
      <c r="K85" s="188"/>
      <c r="L85" s="188"/>
      <c r="M85" s="188"/>
      <c r="N85" s="360"/>
      <c r="O85" s="31"/>
    </row>
    <row r="86" spans="1:15" ht="15.75" customHeight="1" x14ac:dyDescent="0.25">
      <c r="A86" s="30"/>
      <c r="B86" s="31"/>
      <c r="C86" s="31"/>
      <c r="D86" s="31"/>
      <c r="E86" s="31"/>
      <c r="F86" s="31"/>
      <c r="G86" s="31"/>
      <c r="H86" s="31"/>
      <c r="I86" s="31"/>
      <c r="J86" s="31"/>
      <c r="K86" s="188"/>
      <c r="L86" s="188"/>
      <c r="M86" s="188"/>
      <c r="N86" s="360"/>
      <c r="O86" s="31"/>
    </row>
    <row r="87" spans="1:15" ht="15.75" customHeight="1" x14ac:dyDescent="0.25">
      <c r="A87" s="30"/>
      <c r="B87" s="31"/>
      <c r="C87" s="31"/>
      <c r="D87" s="31"/>
      <c r="E87" s="31"/>
      <c r="F87" s="31"/>
      <c r="G87" s="31"/>
      <c r="H87" s="31"/>
      <c r="I87" s="31"/>
      <c r="J87" s="31"/>
      <c r="K87" s="188"/>
      <c r="L87" s="188"/>
      <c r="M87" s="188"/>
      <c r="N87" s="360"/>
      <c r="O87" s="31"/>
    </row>
    <row r="88" spans="1:15" ht="15.75" customHeight="1" x14ac:dyDescent="0.25">
      <c r="A88" s="30"/>
      <c r="B88" s="31"/>
      <c r="C88" s="31"/>
      <c r="D88" s="31"/>
      <c r="E88" s="31"/>
      <c r="F88" s="31"/>
      <c r="G88" s="31"/>
      <c r="H88" s="31"/>
      <c r="I88" s="31"/>
      <c r="J88" s="31"/>
      <c r="K88" s="188"/>
      <c r="L88" s="188"/>
      <c r="M88" s="188"/>
      <c r="N88" s="360"/>
      <c r="O88" s="31"/>
    </row>
    <row r="89" spans="1:15" ht="15.75" customHeight="1" x14ac:dyDescent="0.25">
      <c r="A89" s="30"/>
      <c r="B89" s="31"/>
      <c r="C89" s="31"/>
      <c r="D89" s="31"/>
      <c r="E89" s="31"/>
      <c r="F89" s="31"/>
      <c r="G89" s="31"/>
      <c r="H89" s="31"/>
      <c r="I89" s="31"/>
      <c r="J89" s="31"/>
      <c r="K89" s="188"/>
      <c r="L89" s="188"/>
      <c r="M89" s="188"/>
      <c r="N89" s="360"/>
      <c r="O89" s="31"/>
    </row>
    <row r="90" spans="1:15" ht="15.75" customHeight="1" x14ac:dyDescent="0.25">
      <c r="A90" s="30"/>
      <c r="B90" s="31"/>
      <c r="C90" s="31"/>
      <c r="D90" s="31"/>
      <c r="E90" s="31"/>
      <c r="F90" s="31"/>
      <c r="G90" s="31"/>
      <c r="H90" s="31"/>
      <c r="I90" s="31"/>
      <c r="J90" s="31"/>
      <c r="K90" s="188"/>
      <c r="L90" s="188"/>
      <c r="M90" s="188"/>
      <c r="N90" s="360"/>
      <c r="O90" s="31"/>
    </row>
    <row r="91" spans="1:15" ht="15.75" customHeight="1" x14ac:dyDescent="0.25">
      <c r="A91" s="30"/>
      <c r="B91" s="31"/>
      <c r="C91" s="31"/>
      <c r="D91" s="31"/>
      <c r="E91" s="31"/>
      <c r="F91" s="31"/>
      <c r="G91" s="31"/>
      <c r="H91" s="31"/>
      <c r="I91" s="31"/>
      <c r="J91" s="31"/>
      <c r="K91" s="188"/>
      <c r="L91" s="188"/>
      <c r="M91" s="188"/>
      <c r="N91" s="360"/>
      <c r="O91" s="31"/>
    </row>
    <row r="92" spans="1:15" ht="15.75" customHeight="1" x14ac:dyDescent="0.25">
      <c r="A92" s="30"/>
      <c r="B92" s="31"/>
      <c r="C92" s="31"/>
      <c r="D92" s="31"/>
      <c r="E92" s="31"/>
      <c r="F92" s="31"/>
      <c r="G92" s="31"/>
      <c r="H92" s="31"/>
      <c r="I92" s="31"/>
      <c r="J92" s="31"/>
      <c r="K92" s="188"/>
      <c r="L92" s="188"/>
      <c r="M92" s="188"/>
      <c r="N92" s="360"/>
      <c r="O92" s="31"/>
    </row>
    <row r="93" spans="1:15" ht="15.75" customHeight="1" x14ac:dyDescent="0.25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188"/>
      <c r="L93" s="188"/>
      <c r="M93" s="188"/>
      <c r="N93" s="360"/>
      <c r="O93" s="31"/>
    </row>
    <row r="94" spans="1:15" ht="15.75" customHeight="1" x14ac:dyDescent="0.25">
      <c r="A94" s="30"/>
      <c r="B94" s="31"/>
      <c r="C94" s="31"/>
      <c r="D94" s="31"/>
      <c r="E94" s="31"/>
      <c r="F94" s="31"/>
      <c r="G94" s="31"/>
      <c r="H94" s="31"/>
      <c r="I94" s="31"/>
      <c r="J94" s="31"/>
      <c r="K94" s="188"/>
      <c r="L94" s="188"/>
      <c r="M94" s="188"/>
      <c r="N94" s="360"/>
      <c r="O94" s="31"/>
    </row>
    <row r="95" spans="1:15" ht="15.75" customHeight="1" x14ac:dyDescent="0.25">
      <c r="A95" s="30"/>
      <c r="B95" s="31"/>
      <c r="C95" s="31"/>
      <c r="D95" s="31"/>
      <c r="E95" s="31"/>
      <c r="F95" s="31"/>
      <c r="G95" s="31"/>
      <c r="H95" s="31"/>
      <c r="I95" s="31"/>
      <c r="J95" s="31"/>
      <c r="K95" s="188"/>
      <c r="L95" s="188"/>
      <c r="M95" s="188"/>
      <c r="N95" s="360"/>
      <c r="O95" s="31"/>
    </row>
    <row r="96" spans="1:15" ht="15.75" customHeight="1" x14ac:dyDescent="0.25">
      <c r="A96" s="30"/>
      <c r="B96" s="31"/>
      <c r="C96" s="31"/>
      <c r="D96" s="31"/>
      <c r="E96" s="31"/>
      <c r="F96" s="31"/>
      <c r="G96" s="31"/>
      <c r="H96" s="31"/>
      <c r="I96" s="31"/>
      <c r="J96" s="31"/>
      <c r="K96" s="188"/>
      <c r="L96" s="188"/>
      <c r="M96" s="188"/>
      <c r="N96" s="360"/>
      <c r="O96" s="31"/>
    </row>
    <row r="97" spans="1:15" ht="15.75" customHeight="1" x14ac:dyDescent="0.25">
      <c r="A97" s="30"/>
      <c r="B97" s="31"/>
      <c r="C97" s="31"/>
      <c r="D97" s="31"/>
      <c r="E97" s="31"/>
      <c r="F97" s="31"/>
      <c r="G97" s="31"/>
      <c r="H97" s="31"/>
      <c r="I97" s="31"/>
      <c r="J97" s="31"/>
      <c r="K97" s="188"/>
      <c r="L97" s="188"/>
      <c r="M97" s="188"/>
      <c r="N97" s="360"/>
      <c r="O97" s="31"/>
    </row>
    <row r="98" spans="1:15" ht="15.75" customHeight="1" x14ac:dyDescent="0.25">
      <c r="A98" s="30"/>
      <c r="B98" s="31"/>
      <c r="C98" s="31"/>
      <c r="D98" s="31"/>
      <c r="E98" s="31"/>
      <c r="F98" s="31"/>
      <c r="G98" s="31"/>
      <c r="H98" s="31"/>
      <c r="I98" s="31"/>
      <c r="J98" s="31"/>
      <c r="K98" s="188"/>
      <c r="L98" s="188"/>
      <c r="M98" s="188"/>
      <c r="N98" s="360"/>
      <c r="O98" s="31"/>
    </row>
    <row r="99" spans="1:15" ht="15.75" customHeight="1" x14ac:dyDescent="0.25">
      <c r="A99" s="30"/>
      <c r="B99" s="31"/>
      <c r="C99" s="31"/>
      <c r="D99" s="31"/>
      <c r="E99" s="31"/>
      <c r="F99" s="31"/>
      <c r="G99" s="31"/>
      <c r="H99" s="31"/>
      <c r="I99" s="31"/>
      <c r="J99" s="31"/>
      <c r="K99" s="188"/>
      <c r="L99" s="188"/>
      <c r="M99" s="188"/>
      <c r="N99" s="360"/>
      <c r="O99" s="31"/>
    </row>
    <row r="100" spans="1:15" ht="15.75" customHeight="1" x14ac:dyDescent="0.25">
      <c r="A100" s="30"/>
      <c r="B100" s="31"/>
      <c r="C100" s="31"/>
      <c r="D100" s="31"/>
      <c r="E100" s="31"/>
      <c r="F100" s="31"/>
      <c r="G100" s="31"/>
      <c r="H100" s="31"/>
      <c r="I100" s="31"/>
      <c r="J100" s="31"/>
      <c r="K100" s="188"/>
      <c r="L100" s="188"/>
      <c r="M100" s="188"/>
      <c r="N100" s="360"/>
      <c r="O100" s="31"/>
    </row>
    <row r="101" spans="1:15" ht="15.75" customHeight="1" x14ac:dyDescent="0.25">
      <c r="A101" s="30"/>
      <c r="B101" s="31"/>
      <c r="C101" s="31"/>
      <c r="D101" s="31"/>
      <c r="E101" s="31"/>
      <c r="F101" s="31"/>
      <c r="G101" s="31"/>
      <c r="H101" s="31"/>
      <c r="I101" s="31"/>
      <c r="J101" s="31"/>
      <c r="K101" s="188"/>
      <c r="L101" s="188"/>
      <c r="M101" s="188"/>
      <c r="N101" s="360"/>
      <c r="O101" s="31"/>
    </row>
    <row r="102" spans="1:15" ht="15.75" customHeight="1" x14ac:dyDescent="0.25">
      <c r="A102" s="30"/>
      <c r="B102" s="31"/>
      <c r="C102" s="31"/>
      <c r="D102" s="31"/>
      <c r="E102" s="31"/>
      <c r="F102" s="31"/>
      <c r="G102" s="31"/>
      <c r="H102" s="31"/>
      <c r="I102" s="31"/>
      <c r="J102" s="31"/>
      <c r="K102" s="188"/>
      <c r="L102" s="188"/>
      <c r="M102" s="188"/>
      <c r="N102" s="360"/>
      <c r="O102" s="31"/>
    </row>
    <row r="103" spans="1:15" ht="15.75" customHeight="1" x14ac:dyDescent="0.25">
      <c r="A103" s="30"/>
      <c r="B103" s="31"/>
      <c r="C103" s="31"/>
      <c r="D103" s="31"/>
      <c r="E103" s="31"/>
      <c r="F103" s="31"/>
      <c r="G103" s="31"/>
      <c r="H103" s="31"/>
      <c r="I103" s="31"/>
      <c r="J103" s="31"/>
      <c r="K103" s="188"/>
      <c r="L103" s="188"/>
      <c r="M103" s="188"/>
      <c r="N103" s="360"/>
      <c r="O103" s="31"/>
    </row>
    <row r="104" spans="1:15" ht="15.75" customHeight="1" x14ac:dyDescent="0.25">
      <c r="A104" s="30"/>
      <c r="B104" s="31"/>
      <c r="C104" s="31"/>
      <c r="D104" s="31"/>
      <c r="E104" s="31"/>
      <c r="F104" s="31"/>
      <c r="G104" s="31"/>
      <c r="H104" s="31"/>
      <c r="I104" s="31"/>
      <c r="J104" s="31"/>
      <c r="K104" s="188"/>
      <c r="L104" s="188"/>
      <c r="M104" s="188"/>
      <c r="N104" s="360"/>
      <c r="O104" s="31"/>
    </row>
    <row r="105" spans="1:15" ht="15.75" customHeight="1" x14ac:dyDescent="0.25">
      <c r="A105" s="30"/>
      <c r="B105" s="31"/>
      <c r="C105" s="31"/>
      <c r="D105" s="31"/>
      <c r="E105" s="31"/>
      <c r="F105" s="31"/>
      <c r="G105" s="31"/>
      <c r="H105" s="31"/>
      <c r="I105" s="31"/>
      <c r="J105" s="31"/>
      <c r="K105" s="188"/>
      <c r="L105" s="188"/>
      <c r="M105" s="188"/>
      <c r="N105" s="360"/>
      <c r="O105" s="31"/>
    </row>
    <row r="106" spans="1:15" ht="15.75" customHeight="1" x14ac:dyDescent="0.25">
      <c r="A106" s="30"/>
      <c r="B106" s="31"/>
      <c r="C106" s="31"/>
      <c r="D106" s="31"/>
      <c r="E106" s="31"/>
      <c r="F106" s="31"/>
      <c r="G106" s="31"/>
      <c r="H106" s="31"/>
      <c r="I106" s="31"/>
      <c r="J106" s="31"/>
      <c r="K106" s="188"/>
      <c r="L106" s="188"/>
      <c r="M106" s="188"/>
      <c r="N106" s="360"/>
      <c r="O106" s="31"/>
    </row>
    <row r="107" spans="1:15" ht="15.75" customHeight="1" x14ac:dyDescent="0.25">
      <c r="A107" s="30"/>
      <c r="B107" s="31"/>
      <c r="C107" s="31"/>
      <c r="D107" s="31"/>
      <c r="E107" s="31"/>
      <c r="F107" s="31"/>
      <c r="G107" s="31"/>
      <c r="H107" s="31"/>
      <c r="I107" s="31"/>
      <c r="J107" s="31"/>
      <c r="K107" s="188"/>
      <c r="L107" s="188"/>
      <c r="M107" s="188"/>
      <c r="N107" s="360"/>
      <c r="O107" s="31"/>
    </row>
    <row r="108" spans="1:15" ht="15.75" customHeight="1" x14ac:dyDescent="0.25">
      <c r="A108" s="30"/>
      <c r="B108" s="31"/>
      <c r="C108" s="31"/>
      <c r="D108" s="31"/>
      <c r="E108" s="31"/>
      <c r="F108" s="31"/>
      <c r="G108" s="31"/>
      <c r="H108" s="31"/>
      <c r="I108" s="31"/>
      <c r="J108" s="31"/>
      <c r="K108" s="188"/>
      <c r="L108" s="188"/>
      <c r="M108" s="188"/>
      <c r="N108" s="360"/>
      <c r="O108" s="31"/>
    </row>
    <row r="109" spans="1:15" ht="15.75" customHeight="1" x14ac:dyDescent="0.25">
      <c r="A109" s="30"/>
      <c r="B109" s="31"/>
      <c r="C109" s="31"/>
      <c r="D109" s="31"/>
      <c r="E109" s="31"/>
      <c r="F109" s="31"/>
      <c r="G109" s="31"/>
      <c r="H109" s="31"/>
      <c r="I109" s="31"/>
      <c r="J109" s="31"/>
      <c r="K109" s="188"/>
      <c r="L109" s="188"/>
      <c r="M109" s="188"/>
      <c r="N109" s="360"/>
      <c r="O109" s="31"/>
    </row>
    <row r="110" spans="1:15" ht="15.75" customHeight="1" x14ac:dyDescent="0.25">
      <c r="A110" s="30"/>
      <c r="B110" s="31"/>
      <c r="C110" s="31"/>
      <c r="D110" s="31"/>
      <c r="E110" s="31"/>
      <c r="F110" s="31"/>
      <c r="G110" s="31"/>
      <c r="H110" s="31"/>
      <c r="I110" s="31"/>
      <c r="J110" s="31"/>
      <c r="K110" s="188"/>
      <c r="L110" s="188"/>
      <c r="M110" s="188"/>
      <c r="N110" s="360"/>
      <c r="O110" s="31"/>
    </row>
    <row r="111" spans="1:15" ht="15.75" customHeight="1" x14ac:dyDescent="0.25">
      <c r="A111" s="30"/>
      <c r="B111" s="31"/>
      <c r="C111" s="31"/>
      <c r="D111" s="31"/>
      <c r="E111" s="31"/>
      <c r="F111" s="31"/>
      <c r="G111" s="31"/>
      <c r="H111" s="31"/>
      <c r="I111" s="31"/>
      <c r="J111" s="31"/>
      <c r="K111" s="188"/>
      <c r="L111" s="188"/>
      <c r="M111" s="188"/>
      <c r="N111" s="360"/>
      <c r="O111" s="31"/>
    </row>
    <row r="112" spans="1:15" ht="15.75" customHeight="1" x14ac:dyDescent="0.25">
      <c r="A112" s="30"/>
      <c r="B112" s="31"/>
      <c r="C112" s="31"/>
      <c r="D112" s="31"/>
      <c r="E112" s="31"/>
      <c r="F112" s="31"/>
      <c r="G112" s="31"/>
      <c r="H112" s="31"/>
      <c r="I112" s="31"/>
      <c r="J112" s="31"/>
      <c r="K112" s="188"/>
      <c r="L112" s="188"/>
      <c r="M112" s="188"/>
      <c r="N112" s="360"/>
      <c r="O112" s="31"/>
    </row>
    <row r="113" spans="1:15" ht="15.75" customHeight="1" x14ac:dyDescent="0.25">
      <c r="A113" s="30"/>
      <c r="B113" s="31"/>
      <c r="C113" s="31"/>
      <c r="D113" s="31"/>
      <c r="E113" s="31"/>
      <c r="F113" s="31"/>
      <c r="G113" s="31"/>
      <c r="H113" s="31"/>
      <c r="I113" s="31"/>
      <c r="J113" s="31"/>
      <c r="K113" s="188"/>
      <c r="L113" s="188"/>
      <c r="M113" s="188"/>
      <c r="N113" s="360"/>
      <c r="O113" s="31"/>
    </row>
    <row r="114" spans="1:15" ht="15.75" customHeight="1" x14ac:dyDescent="0.25">
      <c r="A114" s="30"/>
      <c r="B114" s="31"/>
      <c r="C114" s="31"/>
      <c r="D114" s="31"/>
      <c r="E114" s="31"/>
      <c r="F114" s="31"/>
      <c r="G114" s="31"/>
      <c r="H114" s="31"/>
      <c r="I114" s="31"/>
      <c r="J114" s="31"/>
      <c r="K114" s="188"/>
      <c r="L114" s="188"/>
      <c r="M114" s="188"/>
      <c r="N114" s="360"/>
      <c r="O114" s="31"/>
    </row>
    <row r="115" spans="1:15" ht="15.75" customHeight="1" x14ac:dyDescent="0.25">
      <c r="A115" s="30"/>
      <c r="B115" s="31"/>
      <c r="C115" s="31"/>
      <c r="D115" s="31"/>
      <c r="E115" s="31"/>
      <c r="F115" s="31"/>
      <c r="G115" s="31"/>
      <c r="H115" s="31"/>
      <c r="I115" s="31"/>
      <c r="J115" s="31"/>
      <c r="K115" s="188"/>
      <c r="L115" s="188"/>
      <c r="M115" s="188"/>
      <c r="N115" s="360"/>
      <c r="O115" s="31"/>
    </row>
    <row r="116" spans="1:15" ht="15.75" customHeight="1" x14ac:dyDescent="0.25">
      <c r="A116" s="30"/>
      <c r="B116" s="31"/>
      <c r="C116" s="31"/>
      <c r="D116" s="31"/>
      <c r="E116" s="31"/>
      <c r="F116" s="31"/>
      <c r="G116" s="31"/>
      <c r="H116" s="31"/>
      <c r="I116" s="31"/>
      <c r="J116" s="31"/>
      <c r="K116" s="188"/>
      <c r="L116" s="188"/>
      <c r="M116" s="188"/>
      <c r="N116" s="360"/>
      <c r="O116" s="31"/>
    </row>
    <row r="117" spans="1:15" ht="15.75" customHeight="1" x14ac:dyDescent="0.25">
      <c r="A117" s="30"/>
      <c r="B117" s="31"/>
      <c r="C117" s="31"/>
      <c r="D117" s="31"/>
      <c r="E117" s="31"/>
      <c r="F117" s="31"/>
      <c r="G117" s="31"/>
      <c r="H117" s="31"/>
      <c r="I117" s="31"/>
      <c r="J117" s="31"/>
      <c r="K117" s="188"/>
      <c r="L117" s="188"/>
      <c r="M117" s="188"/>
      <c r="N117" s="360"/>
      <c r="O117" s="31"/>
    </row>
    <row r="118" spans="1:15" ht="15.75" customHeight="1" x14ac:dyDescent="0.25">
      <c r="A118" s="30"/>
      <c r="B118" s="31"/>
      <c r="C118" s="31"/>
      <c r="D118" s="31"/>
      <c r="E118" s="31"/>
      <c r="F118" s="31"/>
      <c r="G118" s="31"/>
      <c r="H118" s="31"/>
      <c r="I118" s="31"/>
      <c r="J118" s="31"/>
      <c r="K118" s="188"/>
      <c r="L118" s="188"/>
      <c r="M118" s="188"/>
      <c r="N118" s="360"/>
      <c r="O118" s="31"/>
    </row>
    <row r="119" spans="1:15" ht="15.75" customHeight="1" x14ac:dyDescent="0.25">
      <c r="A119" s="30"/>
      <c r="B119" s="31"/>
      <c r="C119" s="31"/>
      <c r="D119" s="31"/>
      <c r="E119" s="31"/>
      <c r="F119" s="31"/>
      <c r="G119" s="31"/>
      <c r="H119" s="31"/>
      <c r="I119" s="31"/>
      <c r="J119" s="31"/>
      <c r="K119" s="188"/>
      <c r="L119" s="188"/>
      <c r="M119" s="188"/>
      <c r="N119" s="360"/>
      <c r="O119" s="31"/>
    </row>
    <row r="120" spans="1:15" ht="15.75" customHeight="1" x14ac:dyDescent="0.25">
      <c r="A120" s="30"/>
      <c r="B120" s="31"/>
      <c r="C120" s="31"/>
      <c r="D120" s="31"/>
      <c r="E120" s="31"/>
      <c r="F120" s="31"/>
      <c r="G120" s="31"/>
      <c r="H120" s="31"/>
      <c r="I120" s="31"/>
      <c r="J120" s="31"/>
      <c r="K120" s="188"/>
      <c r="L120" s="188"/>
      <c r="M120" s="188"/>
      <c r="N120" s="360"/>
      <c r="O120" s="31"/>
    </row>
    <row r="121" spans="1:15" ht="15.75" customHeight="1" x14ac:dyDescent="0.25">
      <c r="A121" s="30"/>
      <c r="B121" s="31"/>
      <c r="C121" s="31"/>
      <c r="D121" s="31"/>
      <c r="E121" s="31"/>
      <c r="F121" s="31"/>
      <c r="G121" s="31"/>
      <c r="H121" s="31"/>
      <c r="I121" s="31"/>
      <c r="J121" s="31"/>
      <c r="K121" s="188"/>
      <c r="L121" s="188"/>
      <c r="M121" s="188"/>
      <c r="N121" s="360"/>
      <c r="O121" s="31"/>
    </row>
    <row r="122" spans="1:15" ht="15.75" customHeight="1" x14ac:dyDescent="0.25">
      <c r="A122" s="30"/>
      <c r="B122" s="31"/>
      <c r="C122" s="31"/>
      <c r="D122" s="31"/>
      <c r="E122" s="31"/>
      <c r="F122" s="31"/>
      <c r="G122" s="31"/>
      <c r="H122" s="31"/>
      <c r="I122" s="31"/>
      <c r="J122" s="31"/>
      <c r="K122" s="188"/>
      <c r="L122" s="188"/>
      <c r="M122" s="188"/>
      <c r="N122" s="360"/>
      <c r="O122" s="31"/>
    </row>
    <row r="123" spans="1:15" ht="15.75" customHeight="1" x14ac:dyDescent="0.25">
      <c r="A123" s="30"/>
      <c r="B123" s="31"/>
      <c r="C123" s="31"/>
      <c r="D123" s="31"/>
      <c r="E123" s="31"/>
      <c r="F123" s="31"/>
      <c r="G123" s="31"/>
      <c r="H123" s="31"/>
      <c r="I123" s="31"/>
      <c r="J123" s="31"/>
      <c r="K123" s="188"/>
      <c r="L123" s="188"/>
      <c r="M123" s="188"/>
      <c r="N123" s="360"/>
      <c r="O123" s="31"/>
    </row>
    <row r="124" spans="1:15" ht="15.75" customHeight="1" x14ac:dyDescent="0.25">
      <c r="A124" s="30"/>
      <c r="B124" s="31"/>
      <c r="C124" s="31"/>
      <c r="D124" s="31"/>
      <c r="E124" s="31"/>
      <c r="F124" s="31"/>
      <c r="G124" s="31"/>
      <c r="H124" s="31"/>
      <c r="I124" s="31"/>
      <c r="J124" s="31"/>
      <c r="K124" s="188"/>
      <c r="L124" s="188"/>
      <c r="M124" s="188"/>
      <c r="N124" s="360"/>
      <c r="O124" s="31"/>
    </row>
    <row r="125" spans="1:15" ht="15.75" customHeight="1" x14ac:dyDescent="0.25">
      <c r="A125" s="30"/>
      <c r="B125" s="31"/>
      <c r="C125" s="31"/>
      <c r="D125" s="31"/>
      <c r="E125" s="31"/>
      <c r="F125" s="31"/>
      <c r="G125" s="31"/>
      <c r="H125" s="31"/>
      <c r="I125" s="31"/>
      <c r="J125" s="31"/>
      <c r="K125" s="188"/>
      <c r="L125" s="188"/>
      <c r="M125" s="188"/>
      <c r="N125" s="360"/>
      <c r="O125" s="31"/>
    </row>
    <row r="126" spans="1:15" ht="15.75" customHeight="1" x14ac:dyDescent="0.25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188"/>
      <c r="L126" s="188"/>
      <c r="M126" s="188"/>
      <c r="N126" s="360"/>
      <c r="O126" s="31"/>
    </row>
    <row r="127" spans="1:15" ht="15.75" customHeight="1" x14ac:dyDescent="0.25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188"/>
      <c r="L127" s="188"/>
      <c r="M127" s="188"/>
      <c r="N127" s="360"/>
      <c r="O127" s="31"/>
    </row>
    <row r="128" spans="1:15" ht="15.75" customHeight="1" x14ac:dyDescent="0.25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188"/>
      <c r="L128" s="188"/>
      <c r="M128" s="188"/>
      <c r="N128" s="360"/>
      <c r="O128" s="31"/>
    </row>
    <row r="129" spans="1:15" ht="15.75" customHeight="1" x14ac:dyDescent="0.25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188"/>
      <c r="L129" s="188"/>
      <c r="M129" s="188"/>
      <c r="N129" s="360"/>
      <c r="O129" s="31"/>
    </row>
    <row r="130" spans="1:15" ht="15.75" customHeight="1" x14ac:dyDescent="0.25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188"/>
      <c r="L130" s="188"/>
      <c r="M130" s="188"/>
      <c r="N130" s="360"/>
      <c r="O130" s="31"/>
    </row>
    <row r="131" spans="1:15" ht="15.75" customHeight="1" x14ac:dyDescent="0.25">
      <c r="A131" s="30"/>
      <c r="B131" s="31"/>
      <c r="C131" s="31"/>
      <c r="D131" s="31"/>
      <c r="E131" s="31"/>
      <c r="F131" s="31"/>
      <c r="G131" s="31"/>
      <c r="H131" s="31"/>
      <c r="I131" s="31"/>
      <c r="J131" s="31"/>
      <c r="K131" s="188"/>
      <c r="L131" s="188"/>
      <c r="M131" s="188"/>
      <c r="N131" s="360"/>
      <c r="O131" s="31"/>
    </row>
    <row r="132" spans="1:15" ht="15.75" customHeight="1" x14ac:dyDescent="0.25">
      <c r="A132" s="30"/>
      <c r="B132" s="31"/>
      <c r="C132" s="31"/>
      <c r="D132" s="31"/>
      <c r="E132" s="31"/>
      <c r="F132" s="31"/>
      <c r="G132" s="31"/>
      <c r="H132" s="31"/>
      <c r="I132" s="31"/>
      <c r="J132" s="31"/>
      <c r="K132" s="188"/>
      <c r="L132" s="188"/>
      <c r="M132" s="188"/>
      <c r="N132" s="360"/>
      <c r="O132" s="31"/>
    </row>
    <row r="133" spans="1:15" ht="15.75" customHeight="1" x14ac:dyDescent="0.25">
      <c r="A133" s="30"/>
      <c r="B133" s="31"/>
      <c r="C133" s="31"/>
      <c r="D133" s="31"/>
      <c r="E133" s="31"/>
      <c r="F133" s="31"/>
      <c r="G133" s="31"/>
      <c r="H133" s="31"/>
      <c r="I133" s="31"/>
      <c r="J133" s="31"/>
      <c r="K133" s="188"/>
      <c r="L133" s="188"/>
      <c r="M133" s="188"/>
      <c r="N133" s="360"/>
      <c r="O133" s="31"/>
    </row>
    <row r="134" spans="1:15" ht="15.75" customHeight="1" x14ac:dyDescent="0.25">
      <c r="A134" s="30"/>
      <c r="B134" s="31"/>
      <c r="C134" s="31"/>
      <c r="D134" s="31"/>
      <c r="E134" s="31"/>
      <c r="F134" s="31"/>
      <c r="G134" s="31"/>
      <c r="H134" s="31"/>
      <c r="I134" s="31"/>
      <c r="J134" s="31"/>
      <c r="K134" s="188"/>
      <c r="L134" s="188"/>
      <c r="M134" s="188"/>
      <c r="N134" s="360"/>
      <c r="O134" s="31"/>
    </row>
    <row r="135" spans="1:15" ht="15.75" customHeight="1" x14ac:dyDescent="0.25">
      <c r="A135" s="30"/>
      <c r="B135" s="31"/>
      <c r="C135" s="31"/>
      <c r="D135" s="31"/>
      <c r="E135" s="31"/>
      <c r="F135" s="31"/>
      <c r="G135" s="31"/>
      <c r="H135" s="31"/>
      <c r="I135" s="31"/>
      <c r="J135" s="31"/>
      <c r="K135" s="188"/>
      <c r="L135" s="188"/>
      <c r="M135" s="188"/>
      <c r="N135" s="360"/>
      <c r="O135" s="31"/>
    </row>
    <row r="136" spans="1:15" ht="15.75" customHeight="1" x14ac:dyDescent="0.25">
      <c r="A136" s="30"/>
      <c r="B136" s="31"/>
      <c r="C136" s="31"/>
      <c r="D136" s="31"/>
      <c r="E136" s="31"/>
      <c r="F136" s="31"/>
      <c r="G136" s="31"/>
      <c r="H136" s="31"/>
      <c r="I136" s="31"/>
      <c r="J136" s="31"/>
      <c r="K136" s="188"/>
      <c r="L136" s="188"/>
      <c r="M136" s="188"/>
      <c r="N136" s="360"/>
      <c r="O136" s="31"/>
    </row>
    <row r="137" spans="1:15" ht="15.75" customHeight="1" x14ac:dyDescent="0.25">
      <c r="A137" s="30"/>
      <c r="B137" s="31"/>
      <c r="C137" s="31"/>
      <c r="D137" s="31"/>
      <c r="E137" s="31"/>
      <c r="F137" s="31"/>
      <c r="G137" s="31"/>
      <c r="H137" s="31"/>
      <c r="I137" s="31"/>
      <c r="J137" s="31"/>
      <c r="K137" s="188"/>
      <c r="L137" s="188"/>
      <c r="M137" s="188"/>
      <c r="N137" s="360"/>
      <c r="O137" s="31"/>
    </row>
    <row r="138" spans="1:15" ht="15.75" customHeight="1" x14ac:dyDescent="0.25">
      <c r="A138" s="30"/>
      <c r="B138" s="31"/>
      <c r="C138" s="31"/>
      <c r="D138" s="31"/>
      <c r="E138" s="31"/>
      <c r="F138" s="31"/>
      <c r="G138" s="31"/>
      <c r="H138" s="31"/>
      <c r="I138" s="31"/>
      <c r="J138" s="31"/>
      <c r="K138" s="188"/>
      <c r="L138" s="188"/>
      <c r="M138" s="188"/>
      <c r="N138" s="360"/>
      <c r="O138" s="31"/>
    </row>
    <row r="139" spans="1:15" ht="15.75" customHeight="1" x14ac:dyDescent="0.25">
      <c r="A139" s="30"/>
      <c r="B139" s="31"/>
      <c r="C139" s="31"/>
      <c r="D139" s="31"/>
      <c r="E139" s="31"/>
      <c r="F139" s="31"/>
      <c r="G139" s="31"/>
      <c r="H139" s="31"/>
      <c r="I139" s="31"/>
      <c r="J139" s="31"/>
      <c r="K139" s="188"/>
      <c r="L139" s="188"/>
      <c r="M139" s="188"/>
      <c r="N139" s="360"/>
      <c r="O139" s="31"/>
    </row>
    <row r="140" spans="1:15" ht="15.75" customHeight="1" x14ac:dyDescent="0.25">
      <c r="A140" s="30"/>
      <c r="B140" s="31"/>
      <c r="C140" s="31"/>
      <c r="D140" s="31"/>
      <c r="E140" s="31"/>
      <c r="F140" s="31"/>
      <c r="G140" s="31"/>
      <c r="H140" s="31"/>
      <c r="I140" s="31"/>
      <c r="J140" s="31"/>
      <c r="K140" s="188"/>
      <c r="L140" s="188"/>
      <c r="M140" s="188"/>
      <c r="N140" s="360"/>
      <c r="O140" s="31"/>
    </row>
    <row r="141" spans="1:15" ht="15.75" customHeight="1" x14ac:dyDescent="0.25">
      <c r="A141" s="30"/>
      <c r="B141" s="31"/>
      <c r="C141" s="31"/>
      <c r="D141" s="31"/>
      <c r="E141" s="31"/>
      <c r="F141" s="31"/>
      <c r="G141" s="31"/>
      <c r="H141" s="31"/>
      <c r="I141" s="31"/>
      <c r="J141" s="31"/>
      <c r="K141" s="188"/>
      <c r="L141" s="188"/>
      <c r="M141" s="188"/>
      <c r="N141" s="360"/>
      <c r="O141" s="31"/>
    </row>
    <row r="142" spans="1:15" ht="15.75" customHeight="1" x14ac:dyDescent="0.25">
      <c r="A142" s="30"/>
      <c r="B142" s="31"/>
      <c r="C142" s="31"/>
      <c r="D142" s="31"/>
      <c r="E142" s="31"/>
      <c r="F142" s="31"/>
      <c r="G142" s="31"/>
      <c r="H142" s="31"/>
      <c r="I142" s="31"/>
      <c r="J142" s="31"/>
      <c r="K142" s="188"/>
      <c r="L142" s="188"/>
      <c r="M142" s="188"/>
      <c r="N142" s="360"/>
      <c r="O142" s="31"/>
    </row>
    <row r="143" spans="1:15" ht="15.75" customHeight="1" x14ac:dyDescent="0.25">
      <c r="A143" s="30"/>
      <c r="B143" s="31"/>
      <c r="C143" s="31"/>
      <c r="D143" s="31"/>
      <c r="E143" s="31"/>
      <c r="F143" s="31"/>
      <c r="G143" s="31"/>
      <c r="H143" s="31"/>
      <c r="I143" s="31"/>
      <c r="J143" s="31"/>
      <c r="K143" s="188"/>
      <c r="L143" s="188"/>
      <c r="M143" s="188"/>
      <c r="N143" s="360"/>
      <c r="O143" s="31"/>
    </row>
    <row r="144" spans="1:15" ht="15.75" customHeight="1" x14ac:dyDescent="0.25">
      <c r="A144" s="30"/>
      <c r="B144" s="31"/>
      <c r="C144" s="31"/>
      <c r="D144" s="31"/>
      <c r="E144" s="31"/>
      <c r="F144" s="31"/>
      <c r="G144" s="31"/>
      <c r="H144" s="31"/>
      <c r="I144" s="31"/>
      <c r="J144" s="31"/>
      <c r="K144" s="188"/>
      <c r="L144" s="188"/>
      <c r="M144" s="188"/>
      <c r="N144" s="360"/>
      <c r="O144" s="31"/>
    </row>
    <row r="145" spans="1:15" ht="15.75" customHeight="1" x14ac:dyDescent="0.25">
      <c r="A145" s="30"/>
      <c r="B145" s="31"/>
      <c r="C145" s="31"/>
      <c r="D145" s="31"/>
      <c r="E145" s="31"/>
      <c r="F145" s="31"/>
      <c r="G145" s="31"/>
      <c r="H145" s="31"/>
      <c r="I145" s="31"/>
      <c r="J145" s="31"/>
      <c r="K145" s="188"/>
      <c r="L145" s="188"/>
      <c r="M145" s="188"/>
      <c r="N145" s="360"/>
      <c r="O145" s="31"/>
    </row>
    <row r="146" spans="1:15" ht="15.75" customHeight="1" x14ac:dyDescent="0.25">
      <c r="A146" s="30"/>
      <c r="B146" s="31"/>
      <c r="C146" s="31"/>
      <c r="D146" s="31"/>
      <c r="E146" s="31"/>
      <c r="F146" s="31"/>
      <c r="G146" s="31"/>
      <c r="H146" s="31"/>
      <c r="I146" s="31"/>
      <c r="J146" s="31"/>
      <c r="K146" s="188"/>
      <c r="L146" s="188"/>
      <c r="M146" s="188"/>
      <c r="N146" s="360"/>
      <c r="O146" s="31"/>
    </row>
    <row r="147" spans="1:15" ht="15.75" customHeight="1" x14ac:dyDescent="0.25">
      <c r="A147" s="30"/>
      <c r="B147" s="31"/>
      <c r="C147" s="31"/>
      <c r="D147" s="31"/>
      <c r="E147" s="31"/>
      <c r="F147" s="31"/>
      <c r="G147" s="31"/>
      <c r="H147" s="31"/>
      <c r="I147" s="31"/>
      <c r="J147" s="31"/>
      <c r="K147" s="188"/>
      <c r="L147" s="188"/>
      <c r="M147" s="188"/>
      <c r="N147" s="360"/>
      <c r="O147" s="31"/>
    </row>
    <row r="148" spans="1:15" ht="15.75" customHeight="1" x14ac:dyDescent="0.25">
      <c r="A148" s="30"/>
      <c r="B148" s="31"/>
      <c r="C148" s="31"/>
      <c r="D148" s="31"/>
      <c r="E148" s="31"/>
      <c r="F148" s="31"/>
      <c r="G148" s="31"/>
      <c r="H148" s="31"/>
      <c r="I148" s="31"/>
      <c r="J148" s="31"/>
      <c r="K148" s="188"/>
      <c r="L148" s="188"/>
      <c r="M148" s="188"/>
      <c r="N148" s="360"/>
      <c r="O148" s="31"/>
    </row>
    <row r="149" spans="1:15" ht="15.75" customHeight="1" x14ac:dyDescent="0.25">
      <c r="A149" s="30"/>
      <c r="B149" s="31"/>
      <c r="C149" s="31"/>
      <c r="D149" s="31"/>
      <c r="E149" s="31"/>
      <c r="F149" s="31"/>
      <c r="G149" s="31"/>
      <c r="H149" s="31"/>
      <c r="I149" s="31"/>
      <c r="J149" s="31"/>
      <c r="K149" s="188"/>
      <c r="L149" s="188"/>
      <c r="M149" s="188"/>
      <c r="N149" s="360"/>
      <c r="O149" s="31"/>
    </row>
    <row r="150" spans="1:15" ht="15.75" customHeight="1" x14ac:dyDescent="0.25">
      <c r="A150" s="30"/>
      <c r="B150" s="31"/>
      <c r="C150" s="31"/>
      <c r="D150" s="31"/>
      <c r="E150" s="31"/>
      <c r="F150" s="31"/>
      <c r="G150" s="31"/>
      <c r="H150" s="31"/>
      <c r="I150" s="31"/>
      <c r="J150" s="31"/>
      <c r="K150" s="188"/>
      <c r="L150" s="188"/>
      <c r="M150" s="188"/>
      <c r="N150" s="360"/>
      <c r="O150" s="31"/>
    </row>
    <row r="151" spans="1:15" ht="15.75" customHeight="1" x14ac:dyDescent="0.25">
      <c r="A151" s="30"/>
      <c r="B151" s="31"/>
      <c r="C151" s="31"/>
      <c r="D151" s="31"/>
      <c r="E151" s="31"/>
      <c r="F151" s="31"/>
      <c r="G151" s="31"/>
      <c r="H151" s="31"/>
      <c r="I151" s="31"/>
      <c r="J151" s="31"/>
      <c r="K151" s="188"/>
      <c r="L151" s="188"/>
      <c r="M151" s="188"/>
      <c r="N151" s="360"/>
      <c r="O151" s="31"/>
    </row>
    <row r="152" spans="1:15" ht="15.75" customHeight="1" x14ac:dyDescent="0.25">
      <c r="A152" s="30"/>
      <c r="B152" s="31"/>
      <c r="C152" s="31"/>
      <c r="D152" s="31"/>
      <c r="E152" s="31"/>
      <c r="F152" s="31"/>
      <c r="G152" s="31"/>
      <c r="H152" s="31"/>
      <c r="I152" s="31"/>
      <c r="J152" s="31"/>
      <c r="K152" s="188"/>
      <c r="L152" s="188"/>
      <c r="M152" s="188"/>
      <c r="N152" s="360"/>
      <c r="O152" s="31"/>
    </row>
    <row r="153" spans="1:15" ht="15.75" customHeight="1" x14ac:dyDescent="0.25">
      <c r="A153" s="30"/>
      <c r="B153" s="31"/>
      <c r="C153" s="31"/>
      <c r="D153" s="31"/>
      <c r="E153" s="31"/>
      <c r="F153" s="31"/>
      <c r="G153" s="31"/>
      <c r="H153" s="31"/>
      <c r="I153" s="31"/>
      <c r="J153" s="31"/>
      <c r="K153" s="188"/>
      <c r="L153" s="188"/>
      <c r="M153" s="188"/>
      <c r="N153" s="360"/>
      <c r="O153" s="31"/>
    </row>
    <row r="154" spans="1:15" ht="15.75" customHeight="1" x14ac:dyDescent="0.25">
      <c r="A154" s="30"/>
      <c r="B154" s="31"/>
      <c r="C154" s="31"/>
      <c r="D154" s="31"/>
      <c r="E154" s="31"/>
      <c r="F154" s="31"/>
      <c r="G154" s="31"/>
      <c r="H154" s="31"/>
      <c r="I154" s="31"/>
      <c r="J154" s="31"/>
      <c r="K154" s="188"/>
      <c r="L154" s="188"/>
      <c r="M154" s="188"/>
      <c r="N154" s="360"/>
      <c r="O154" s="31"/>
    </row>
    <row r="155" spans="1:15" ht="15.75" customHeight="1" x14ac:dyDescent="0.25">
      <c r="A155" s="30"/>
      <c r="B155" s="31"/>
      <c r="C155" s="31"/>
      <c r="D155" s="31"/>
      <c r="E155" s="31"/>
      <c r="F155" s="31"/>
      <c r="G155" s="31"/>
      <c r="H155" s="31"/>
      <c r="I155" s="31"/>
      <c r="J155" s="31"/>
      <c r="K155" s="188"/>
      <c r="L155" s="188"/>
      <c r="M155" s="188"/>
      <c r="N155" s="360"/>
      <c r="O155" s="31"/>
    </row>
    <row r="156" spans="1:15" ht="15.75" customHeight="1" x14ac:dyDescent="0.25">
      <c r="A156" s="30"/>
      <c r="B156" s="31"/>
      <c r="C156" s="31"/>
      <c r="D156" s="31"/>
      <c r="E156" s="31"/>
      <c r="F156" s="31"/>
      <c r="G156" s="31"/>
      <c r="H156" s="31"/>
      <c r="I156" s="31"/>
      <c r="J156" s="31"/>
      <c r="K156" s="188"/>
      <c r="L156" s="188"/>
      <c r="M156" s="188"/>
      <c r="N156" s="360"/>
      <c r="O156" s="31"/>
    </row>
    <row r="157" spans="1:15" ht="15.75" customHeight="1" x14ac:dyDescent="0.25">
      <c r="A157" s="30"/>
      <c r="B157" s="31"/>
      <c r="C157" s="31"/>
      <c r="D157" s="31"/>
      <c r="E157" s="31"/>
      <c r="F157" s="31"/>
      <c r="G157" s="31"/>
      <c r="H157" s="31"/>
      <c r="I157" s="31"/>
      <c r="J157" s="31"/>
      <c r="K157" s="188"/>
      <c r="L157" s="188"/>
      <c r="M157" s="188"/>
      <c r="N157" s="360"/>
      <c r="O157" s="31"/>
    </row>
    <row r="158" spans="1:15" ht="15.75" customHeight="1" x14ac:dyDescent="0.25">
      <c r="A158" s="1"/>
    </row>
    <row r="159" spans="1:15" ht="15.75" customHeight="1" x14ac:dyDescent="0.25">
      <c r="A159" s="1"/>
    </row>
    <row r="160" spans="1:15" ht="15.75" customHeight="1" x14ac:dyDescent="0.25">
      <c r="A160" s="1"/>
    </row>
    <row r="161" spans="1:1" ht="15.75" customHeight="1" x14ac:dyDescent="0.25">
      <c r="A161" s="1"/>
    </row>
    <row r="162" spans="1:1" ht="15.75" customHeight="1" x14ac:dyDescent="0.25">
      <c r="A162" s="1"/>
    </row>
    <row r="163" spans="1:1" ht="15.75" customHeight="1" x14ac:dyDescent="0.25">
      <c r="A163" s="1"/>
    </row>
    <row r="164" spans="1:1" ht="15.75" customHeight="1" x14ac:dyDescent="0.25">
      <c r="A164" s="1"/>
    </row>
    <row r="165" spans="1:1" ht="15.75" customHeight="1" x14ac:dyDescent="0.25">
      <c r="A165" s="1"/>
    </row>
    <row r="166" spans="1:1" ht="15.75" customHeight="1" x14ac:dyDescent="0.25">
      <c r="A166" s="1"/>
    </row>
    <row r="167" spans="1:1" ht="15.75" customHeight="1" x14ac:dyDescent="0.25">
      <c r="A167" s="1"/>
    </row>
    <row r="168" spans="1:1" ht="15.75" customHeight="1" x14ac:dyDescent="0.25">
      <c r="A168" s="1"/>
    </row>
    <row r="169" spans="1:1" ht="15.75" customHeight="1" x14ac:dyDescent="0.25">
      <c r="A169" s="1"/>
    </row>
    <row r="170" spans="1:1" ht="15.75" customHeight="1" x14ac:dyDescent="0.25">
      <c r="A170" s="1"/>
    </row>
    <row r="171" spans="1:1" ht="15.75" customHeight="1" x14ac:dyDescent="0.25">
      <c r="A171" s="1"/>
    </row>
    <row r="172" spans="1:1" ht="15.75" customHeight="1" x14ac:dyDescent="0.25">
      <c r="A172" s="1"/>
    </row>
    <row r="173" spans="1:1" ht="15.75" customHeight="1" x14ac:dyDescent="0.25">
      <c r="A173" s="1"/>
    </row>
    <row r="174" spans="1:1" ht="15.75" customHeight="1" x14ac:dyDescent="0.25">
      <c r="A174" s="1"/>
    </row>
    <row r="175" spans="1:1" ht="15.75" customHeight="1" x14ac:dyDescent="0.25">
      <c r="A175" s="1"/>
    </row>
    <row r="176" spans="1:1" ht="15.75" customHeight="1" x14ac:dyDescent="0.25">
      <c r="A176" s="1"/>
    </row>
    <row r="177" spans="1:1" ht="15.75" customHeight="1" x14ac:dyDescent="0.25">
      <c r="A177" s="1"/>
    </row>
    <row r="178" spans="1:1" ht="15.75" customHeight="1" x14ac:dyDescent="0.25">
      <c r="A178" s="1"/>
    </row>
    <row r="179" spans="1:1" ht="15.75" customHeight="1" x14ac:dyDescent="0.25">
      <c r="A179" s="1"/>
    </row>
    <row r="180" spans="1:1" ht="15.75" customHeight="1" x14ac:dyDescent="0.25">
      <c r="A180" s="1"/>
    </row>
    <row r="181" spans="1:1" ht="15.75" customHeight="1" x14ac:dyDescent="0.25">
      <c r="A181" s="1"/>
    </row>
    <row r="182" spans="1:1" ht="15.75" customHeight="1" x14ac:dyDescent="0.25">
      <c r="A182" s="1"/>
    </row>
    <row r="183" spans="1:1" ht="15.75" customHeight="1" x14ac:dyDescent="0.25">
      <c r="A183" s="1"/>
    </row>
    <row r="184" spans="1:1" ht="15.75" customHeight="1" x14ac:dyDescent="0.25">
      <c r="A184" s="1"/>
    </row>
    <row r="185" spans="1:1" ht="15.75" customHeight="1" x14ac:dyDescent="0.25">
      <c r="A185" s="1"/>
    </row>
    <row r="186" spans="1:1" ht="15.75" customHeight="1" x14ac:dyDescent="0.25">
      <c r="A186" s="1"/>
    </row>
    <row r="187" spans="1:1" ht="15.75" customHeight="1" x14ac:dyDescent="0.25">
      <c r="A187" s="1"/>
    </row>
    <row r="188" spans="1:1" ht="15.75" customHeight="1" x14ac:dyDescent="0.25">
      <c r="A188" s="1"/>
    </row>
    <row r="189" spans="1:1" ht="15.75" customHeight="1" x14ac:dyDescent="0.25">
      <c r="A189" s="1"/>
    </row>
    <row r="190" spans="1:1" ht="15.75" customHeight="1" x14ac:dyDescent="0.25">
      <c r="A190" s="1"/>
    </row>
    <row r="191" spans="1:1" ht="15.75" customHeight="1" x14ac:dyDescent="0.25">
      <c r="A191" s="1"/>
    </row>
    <row r="192" spans="1:1" ht="15.75" customHeight="1" x14ac:dyDescent="0.25">
      <c r="A192" s="1"/>
    </row>
    <row r="193" spans="1:1" ht="15.75" customHeight="1" x14ac:dyDescent="0.25">
      <c r="A193" s="1"/>
    </row>
    <row r="194" spans="1:1" ht="15.75" customHeight="1" x14ac:dyDescent="0.25">
      <c r="A194" s="1"/>
    </row>
    <row r="195" spans="1:1" ht="15.75" customHeight="1" x14ac:dyDescent="0.25">
      <c r="A195" s="1"/>
    </row>
    <row r="196" spans="1:1" ht="15.75" customHeight="1" x14ac:dyDescent="0.25">
      <c r="A196" s="1"/>
    </row>
    <row r="197" spans="1:1" ht="15.75" customHeight="1" x14ac:dyDescent="0.25">
      <c r="A197" s="1"/>
    </row>
    <row r="198" spans="1:1" ht="15.75" customHeight="1" x14ac:dyDescent="0.25">
      <c r="A198" s="1"/>
    </row>
    <row r="199" spans="1:1" ht="15.75" customHeight="1" x14ac:dyDescent="0.25">
      <c r="A199" s="1"/>
    </row>
    <row r="200" spans="1:1" ht="15.75" customHeight="1" x14ac:dyDescent="0.25">
      <c r="A200" s="1"/>
    </row>
    <row r="201" spans="1:1" ht="15.75" customHeight="1" x14ac:dyDescent="0.25">
      <c r="A201" s="1"/>
    </row>
    <row r="202" spans="1:1" ht="15.75" customHeight="1" x14ac:dyDescent="0.25">
      <c r="A202" s="1"/>
    </row>
    <row r="203" spans="1:1" ht="15.75" customHeight="1" x14ac:dyDescent="0.25">
      <c r="A203" s="1"/>
    </row>
    <row r="204" spans="1:1" ht="15.75" customHeight="1" x14ac:dyDescent="0.25">
      <c r="A204" s="1"/>
    </row>
    <row r="205" spans="1:1" ht="15.75" customHeight="1" x14ac:dyDescent="0.25">
      <c r="A205" s="1"/>
    </row>
    <row r="206" spans="1:1" ht="15.75" customHeight="1" x14ac:dyDescent="0.25">
      <c r="A206" s="1"/>
    </row>
    <row r="207" spans="1:1" ht="15.75" customHeight="1" x14ac:dyDescent="0.25">
      <c r="A207" s="1"/>
    </row>
    <row r="208" spans="1:1" ht="15.75" customHeight="1" x14ac:dyDescent="0.25">
      <c r="A208" s="1"/>
    </row>
    <row r="209" spans="1:1" ht="15.75" customHeight="1" x14ac:dyDescent="0.25">
      <c r="A209" s="1"/>
    </row>
    <row r="210" spans="1:1" ht="15.75" customHeight="1" x14ac:dyDescent="0.25">
      <c r="A210" s="1"/>
    </row>
    <row r="211" spans="1:1" ht="15.75" customHeight="1" x14ac:dyDescent="0.25">
      <c r="A211" s="1"/>
    </row>
    <row r="212" spans="1:1" ht="15.75" customHeight="1" x14ac:dyDescent="0.25">
      <c r="A212" s="1"/>
    </row>
    <row r="213" spans="1:1" ht="15.75" customHeight="1" x14ac:dyDescent="0.25">
      <c r="A213" s="1"/>
    </row>
    <row r="214" spans="1:1" ht="15.75" customHeight="1" x14ac:dyDescent="0.25">
      <c r="A214" s="1"/>
    </row>
    <row r="215" spans="1:1" ht="15.75" customHeight="1" x14ac:dyDescent="0.25">
      <c r="A215" s="1"/>
    </row>
    <row r="216" spans="1:1" ht="15.75" customHeight="1" x14ac:dyDescent="0.25">
      <c r="A216" s="1"/>
    </row>
    <row r="217" spans="1:1" ht="15.75" customHeight="1" x14ac:dyDescent="0.25">
      <c r="A217" s="1"/>
    </row>
    <row r="218" spans="1:1" ht="15.75" customHeight="1" x14ac:dyDescent="0.25">
      <c r="A218" s="1"/>
    </row>
    <row r="219" spans="1:1" ht="15.75" customHeight="1" x14ac:dyDescent="0.25">
      <c r="A219" s="1"/>
    </row>
    <row r="220" spans="1:1" ht="15.75" customHeight="1" x14ac:dyDescent="0.25">
      <c r="A220" s="1"/>
    </row>
    <row r="221" spans="1:1" ht="15.75" customHeight="1" x14ac:dyDescent="0.25">
      <c r="A221" s="1"/>
    </row>
    <row r="222" spans="1:1" ht="15.75" customHeight="1" x14ac:dyDescent="0.25">
      <c r="A222" s="1"/>
    </row>
    <row r="223" spans="1:1" ht="15.75" customHeight="1" x14ac:dyDescent="0.25">
      <c r="A223" s="1"/>
    </row>
    <row r="224" spans="1:1" ht="15.75" customHeight="1" x14ac:dyDescent="0.25">
      <c r="A224" s="1"/>
    </row>
    <row r="225" spans="1:1" ht="15.75" customHeight="1" x14ac:dyDescent="0.25">
      <c r="A225" s="1"/>
    </row>
    <row r="226" spans="1:1" ht="15.75" customHeight="1" x14ac:dyDescent="0.25">
      <c r="A226" s="1"/>
    </row>
    <row r="227" spans="1:1" ht="15.75" customHeight="1" x14ac:dyDescent="0.25">
      <c r="A227" s="1"/>
    </row>
    <row r="228" spans="1:1" ht="15.75" customHeight="1" x14ac:dyDescent="0.25">
      <c r="A228" s="1"/>
    </row>
    <row r="229" spans="1:1" ht="15.75" customHeight="1" x14ac:dyDescent="0.25">
      <c r="A229" s="1"/>
    </row>
    <row r="230" spans="1:1" ht="15.75" customHeight="1" x14ac:dyDescent="0.25">
      <c r="A230" s="1"/>
    </row>
    <row r="231" spans="1:1" ht="15.75" customHeight="1" x14ac:dyDescent="0.25">
      <c r="A231" s="1"/>
    </row>
    <row r="232" spans="1:1" ht="15.75" customHeight="1" x14ac:dyDescent="0.25">
      <c r="A232" s="1"/>
    </row>
    <row r="233" spans="1:1" ht="15.75" customHeight="1" x14ac:dyDescent="0.25">
      <c r="A233" s="1"/>
    </row>
    <row r="234" spans="1:1" ht="15.75" customHeight="1" x14ac:dyDescent="0.25">
      <c r="A234" s="1"/>
    </row>
    <row r="235" spans="1:1" ht="15.75" customHeight="1" x14ac:dyDescent="0.25">
      <c r="A235" s="1"/>
    </row>
    <row r="236" spans="1:1" ht="15.75" customHeight="1" x14ac:dyDescent="0.25">
      <c r="A236" s="1"/>
    </row>
    <row r="237" spans="1:1" ht="15.75" customHeight="1" x14ac:dyDescent="0.25">
      <c r="A237" s="1"/>
    </row>
    <row r="238" spans="1:1" ht="15.75" customHeight="1" x14ac:dyDescent="0.25">
      <c r="A238" s="1"/>
    </row>
    <row r="239" spans="1:1" ht="15.75" customHeight="1" x14ac:dyDescent="0.25">
      <c r="A239" s="1"/>
    </row>
    <row r="240" spans="1:1" ht="15.75" customHeight="1" x14ac:dyDescent="0.25">
      <c r="A240" s="1"/>
    </row>
    <row r="241" spans="1:1" ht="15.75" customHeight="1" x14ac:dyDescent="0.25">
      <c r="A241" s="1"/>
    </row>
    <row r="242" spans="1:1" ht="15.75" customHeight="1" x14ac:dyDescent="0.25">
      <c r="A242" s="1"/>
    </row>
    <row r="243" spans="1:1" ht="15.75" customHeight="1" x14ac:dyDescent="0.25">
      <c r="A243" s="1"/>
    </row>
    <row r="244" spans="1:1" ht="15.75" customHeight="1" x14ac:dyDescent="0.25">
      <c r="A244" s="1"/>
    </row>
    <row r="245" spans="1:1" ht="15.75" customHeight="1" x14ac:dyDescent="0.25">
      <c r="A245" s="1"/>
    </row>
    <row r="246" spans="1:1" ht="15.75" customHeight="1" x14ac:dyDescent="0.25">
      <c r="A246" s="1"/>
    </row>
    <row r="247" spans="1:1" ht="15.75" customHeight="1" x14ac:dyDescent="0.25">
      <c r="A247" s="1"/>
    </row>
    <row r="248" spans="1:1" ht="15.75" customHeight="1" x14ac:dyDescent="0.25">
      <c r="A248" s="1"/>
    </row>
    <row r="249" spans="1:1" ht="15.75" customHeight="1" x14ac:dyDescent="0.25">
      <c r="A249" s="1"/>
    </row>
    <row r="250" spans="1:1" ht="15.75" customHeight="1" x14ac:dyDescent="0.25">
      <c r="A250" s="1"/>
    </row>
    <row r="251" spans="1:1" ht="15.75" customHeight="1" x14ac:dyDescent="0.25">
      <c r="A251" s="1"/>
    </row>
    <row r="252" spans="1:1" ht="15.75" customHeight="1" x14ac:dyDescent="0.25">
      <c r="A252" s="1"/>
    </row>
    <row r="253" spans="1:1" ht="15.75" customHeight="1" x14ac:dyDescent="0.25">
      <c r="A253" s="1"/>
    </row>
    <row r="254" spans="1:1" ht="15.75" customHeight="1" x14ac:dyDescent="0.25">
      <c r="A254" s="1"/>
    </row>
    <row r="255" spans="1:1" ht="15.75" customHeight="1" x14ac:dyDescent="0.25">
      <c r="A255" s="1"/>
    </row>
    <row r="256" spans="1:1" ht="15.75" customHeight="1" x14ac:dyDescent="0.25">
      <c r="A256" s="1"/>
    </row>
    <row r="257" spans="1:1" ht="15.75" customHeight="1" x14ac:dyDescent="0.25">
      <c r="A257" s="1"/>
    </row>
    <row r="258" spans="1:1" ht="15.75" customHeight="1" x14ac:dyDescent="0.25">
      <c r="A258" s="1"/>
    </row>
    <row r="259" spans="1:1" ht="15.75" customHeight="1" x14ac:dyDescent="0.25">
      <c r="A259" s="1"/>
    </row>
    <row r="260" spans="1:1" ht="15.75" customHeight="1" x14ac:dyDescent="0.25">
      <c r="A260" s="1"/>
    </row>
    <row r="261" spans="1:1" ht="15.75" customHeight="1" x14ac:dyDescent="0.25">
      <c r="A261" s="1"/>
    </row>
    <row r="262" spans="1:1" ht="15.75" customHeight="1" x14ac:dyDescent="0.25">
      <c r="A262" s="1"/>
    </row>
    <row r="263" spans="1:1" ht="15.75" customHeight="1" x14ac:dyDescent="0.25">
      <c r="A263" s="1"/>
    </row>
    <row r="264" spans="1:1" ht="15.75" customHeight="1" x14ac:dyDescent="0.25">
      <c r="A264" s="1"/>
    </row>
    <row r="265" spans="1:1" ht="15.75" customHeight="1" x14ac:dyDescent="0.25">
      <c r="A265" s="1"/>
    </row>
    <row r="266" spans="1:1" ht="15.75" customHeight="1" x14ac:dyDescent="0.25">
      <c r="A266" s="1"/>
    </row>
    <row r="267" spans="1:1" ht="15.75" customHeight="1" x14ac:dyDescent="0.25">
      <c r="A267" s="1"/>
    </row>
    <row r="268" spans="1:1" ht="15.75" customHeight="1" x14ac:dyDescent="0.25">
      <c r="A268" s="1"/>
    </row>
    <row r="269" spans="1:1" ht="15.75" customHeight="1" x14ac:dyDescent="0.25">
      <c r="A269" s="1"/>
    </row>
    <row r="270" spans="1:1" ht="15.75" customHeight="1" x14ac:dyDescent="0.25">
      <c r="A270" s="1"/>
    </row>
    <row r="271" spans="1:1" ht="15.75" customHeight="1" x14ac:dyDescent="0.25">
      <c r="A271" s="1"/>
    </row>
    <row r="272" spans="1:1" ht="15.75" customHeight="1" x14ac:dyDescent="0.25">
      <c r="A272" s="1"/>
    </row>
    <row r="273" spans="1:1" ht="15.75" customHeight="1" x14ac:dyDescent="0.25">
      <c r="A273" s="1"/>
    </row>
    <row r="274" spans="1:1" ht="15.75" customHeight="1" x14ac:dyDescent="0.25">
      <c r="A274" s="1"/>
    </row>
    <row r="275" spans="1:1" ht="15.75" customHeight="1" x14ac:dyDescent="0.25">
      <c r="A275" s="1"/>
    </row>
    <row r="276" spans="1:1" ht="15.75" customHeight="1" x14ac:dyDescent="0.25">
      <c r="A276" s="1"/>
    </row>
    <row r="277" spans="1:1" ht="15.75" customHeight="1" x14ac:dyDescent="0.25">
      <c r="A277" s="1"/>
    </row>
    <row r="278" spans="1:1" ht="15.75" customHeight="1" x14ac:dyDescent="0.25">
      <c r="A278" s="1"/>
    </row>
    <row r="279" spans="1:1" ht="15.75" customHeight="1" x14ac:dyDescent="0.25">
      <c r="A279" s="1"/>
    </row>
    <row r="280" spans="1:1" ht="15.75" customHeight="1" x14ac:dyDescent="0.25">
      <c r="A280" s="1"/>
    </row>
    <row r="281" spans="1:1" ht="15.75" customHeight="1" x14ac:dyDescent="0.25">
      <c r="A281" s="1"/>
    </row>
    <row r="282" spans="1:1" ht="15.75" customHeight="1" x14ac:dyDescent="0.25">
      <c r="A282" s="1"/>
    </row>
    <row r="283" spans="1:1" ht="15.75" customHeight="1" x14ac:dyDescent="0.25">
      <c r="A283" s="1"/>
    </row>
    <row r="284" spans="1:1" ht="15.75" customHeight="1" x14ac:dyDescent="0.25">
      <c r="A284" s="1"/>
    </row>
    <row r="285" spans="1:1" ht="15.75" customHeight="1" x14ac:dyDescent="0.25">
      <c r="A285" s="1"/>
    </row>
    <row r="286" spans="1:1" ht="15.75" customHeight="1" x14ac:dyDescent="0.25">
      <c r="A286" s="1"/>
    </row>
    <row r="287" spans="1:1" ht="15.75" customHeight="1" x14ac:dyDescent="0.25">
      <c r="A287" s="1"/>
    </row>
    <row r="288" spans="1:1" ht="15.75" customHeight="1" x14ac:dyDescent="0.25">
      <c r="A288" s="1"/>
    </row>
    <row r="289" spans="1:1" ht="15.75" customHeight="1" x14ac:dyDescent="0.25">
      <c r="A289" s="1"/>
    </row>
    <row r="290" spans="1:1" ht="15.75" customHeight="1" x14ac:dyDescent="0.25">
      <c r="A290" s="1"/>
    </row>
    <row r="291" spans="1:1" ht="15.75" customHeight="1" x14ac:dyDescent="0.25">
      <c r="A291" s="1"/>
    </row>
    <row r="292" spans="1:1" ht="15.75" customHeight="1" x14ac:dyDescent="0.25">
      <c r="A292" s="1"/>
    </row>
    <row r="293" spans="1:1" ht="15.75" customHeight="1" x14ac:dyDescent="0.25">
      <c r="A293" s="1"/>
    </row>
    <row r="294" spans="1:1" ht="15.75" customHeight="1" x14ac:dyDescent="0.25">
      <c r="A294" s="1"/>
    </row>
    <row r="295" spans="1:1" ht="15.75" customHeight="1" x14ac:dyDescent="0.25">
      <c r="A295" s="1"/>
    </row>
    <row r="296" spans="1:1" ht="15.75" customHeight="1" x14ac:dyDescent="0.25">
      <c r="A296" s="1"/>
    </row>
    <row r="297" spans="1:1" ht="15.75" customHeight="1" x14ac:dyDescent="0.25">
      <c r="A297" s="1"/>
    </row>
    <row r="298" spans="1:1" ht="15.75" customHeight="1" x14ac:dyDescent="0.25">
      <c r="A298" s="1"/>
    </row>
    <row r="299" spans="1:1" ht="15.75" customHeight="1" x14ac:dyDescent="0.25">
      <c r="A299" s="1"/>
    </row>
    <row r="300" spans="1:1" ht="15.75" customHeight="1" x14ac:dyDescent="0.25">
      <c r="A300" s="1"/>
    </row>
    <row r="301" spans="1:1" ht="15.75" customHeight="1" x14ac:dyDescent="0.25">
      <c r="A301" s="1"/>
    </row>
    <row r="302" spans="1:1" ht="15.75" customHeight="1" x14ac:dyDescent="0.25">
      <c r="A302" s="1"/>
    </row>
    <row r="303" spans="1:1" ht="15.75" customHeight="1" x14ac:dyDescent="0.25">
      <c r="A303" s="1"/>
    </row>
    <row r="304" spans="1:1" ht="15.75" customHeight="1" x14ac:dyDescent="0.25">
      <c r="A304" s="1"/>
    </row>
    <row r="305" spans="1:1" ht="15.75" customHeight="1" x14ac:dyDescent="0.25">
      <c r="A305" s="1"/>
    </row>
    <row r="306" spans="1:1" ht="15.75" customHeight="1" x14ac:dyDescent="0.25">
      <c r="A306" s="1"/>
    </row>
    <row r="307" spans="1:1" ht="15.75" customHeight="1" x14ac:dyDescent="0.25">
      <c r="A307" s="1"/>
    </row>
    <row r="308" spans="1:1" ht="15.75" customHeight="1" x14ac:dyDescent="0.25">
      <c r="A308" s="1"/>
    </row>
    <row r="309" spans="1:1" ht="15.75" customHeight="1" x14ac:dyDescent="0.25">
      <c r="A309" s="1"/>
    </row>
    <row r="310" spans="1:1" ht="15.75" customHeight="1" x14ac:dyDescent="0.25">
      <c r="A310" s="1"/>
    </row>
    <row r="311" spans="1:1" ht="15.75" customHeight="1" x14ac:dyDescent="0.25">
      <c r="A311" s="1"/>
    </row>
    <row r="312" spans="1:1" ht="15.75" customHeight="1" x14ac:dyDescent="0.25">
      <c r="A312" s="1"/>
    </row>
    <row r="313" spans="1:1" ht="15.75" customHeight="1" x14ac:dyDescent="0.25">
      <c r="A313" s="1"/>
    </row>
    <row r="314" spans="1:1" ht="15.75" customHeight="1" x14ac:dyDescent="0.25">
      <c r="A314" s="1"/>
    </row>
    <row r="315" spans="1:1" ht="15.75" customHeight="1" x14ac:dyDescent="0.25">
      <c r="A315" s="1"/>
    </row>
    <row r="316" spans="1:1" ht="15.75" customHeight="1" x14ac:dyDescent="0.25">
      <c r="A316" s="1"/>
    </row>
    <row r="317" spans="1:1" ht="15.75" customHeight="1" x14ac:dyDescent="0.25">
      <c r="A317" s="1"/>
    </row>
    <row r="318" spans="1:1" ht="15.75" customHeight="1" x14ac:dyDescent="0.25">
      <c r="A318" s="1"/>
    </row>
    <row r="319" spans="1:1" ht="15.75" customHeight="1" x14ac:dyDescent="0.25">
      <c r="A319" s="1"/>
    </row>
    <row r="320" spans="1:1" ht="15.75" customHeight="1" x14ac:dyDescent="0.25">
      <c r="A320" s="1"/>
    </row>
    <row r="321" spans="1:1" ht="15.75" customHeight="1" x14ac:dyDescent="0.25">
      <c r="A321" s="1"/>
    </row>
    <row r="322" spans="1:1" ht="15.75" customHeight="1" x14ac:dyDescent="0.25">
      <c r="A322" s="1"/>
    </row>
    <row r="323" spans="1:1" ht="15.75" customHeight="1" x14ac:dyDescent="0.25">
      <c r="A323" s="1"/>
    </row>
    <row r="324" spans="1:1" ht="15.75" customHeight="1" x14ac:dyDescent="0.25">
      <c r="A324" s="1"/>
    </row>
    <row r="325" spans="1:1" ht="15.75" customHeight="1" x14ac:dyDescent="0.25">
      <c r="A325" s="1"/>
    </row>
    <row r="326" spans="1:1" ht="15.75" customHeight="1" x14ac:dyDescent="0.25">
      <c r="A326" s="1"/>
    </row>
    <row r="327" spans="1:1" ht="15.75" customHeight="1" x14ac:dyDescent="0.25">
      <c r="A327" s="1"/>
    </row>
    <row r="328" spans="1:1" ht="15.75" customHeight="1" x14ac:dyDescent="0.25">
      <c r="A328" s="1"/>
    </row>
    <row r="329" spans="1:1" ht="15.75" customHeight="1" x14ac:dyDescent="0.25">
      <c r="A329" s="1"/>
    </row>
    <row r="330" spans="1:1" ht="15.75" customHeight="1" x14ac:dyDescent="0.25">
      <c r="A330" s="1"/>
    </row>
    <row r="331" spans="1:1" ht="15.75" customHeight="1" x14ac:dyDescent="0.25">
      <c r="A331" s="1"/>
    </row>
    <row r="332" spans="1:1" ht="15.75" customHeight="1" x14ac:dyDescent="0.25">
      <c r="A332" s="1"/>
    </row>
    <row r="333" spans="1:1" ht="15.75" customHeight="1" x14ac:dyDescent="0.25">
      <c r="A333" s="1"/>
    </row>
    <row r="334" spans="1:1" ht="15.75" customHeight="1" x14ac:dyDescent="0.25">
      <c r="A334" s="1"/>
    </row>
    <row r="335" spans="1:1" ht="15.75" customHeight="1" x14ac:dyDescent="0.25">
      <c r="A335" s="1"/>
    </row>
    <row r="336" spans="1:1" ht="15.75" customHeight="1" x14ac:dyDescent="0.25">
      <c r="A336" s="1"/>
    </row>
    <row r="337" spans="1:1" ht="15.75" customHeight="1" x14ac:dyDescent="0.25">
      <c r="A337" s="1"/>
    </row>
    <row r="338" spans="1:1" ht="15.75" customHeight="1" x14ac:dyDescent="0.25">
      <c r="A338" s="1"/>
    </row>
    <row r="339" spans="1:1" ht="15.75" customHeight="1" x14ac:dyDescent="0.25">
      <c r="A339" s="1"/>
    </row>
    <row r="340" spans="1:1" ht="15.75" customHeight="1" x14ac:dyDescent="0.25">
      <c r="A340" s="1"/>
    </row>
    <row r="341" spans="1:1" ht="15.75" customHeight="1" x14ac:dyDescent="0.25">
      <c r="A341" s="1"/>
    </row>
    <row r="342" spans="1:1" ht="15.75" customHeight="1" x14ac:dyDescent="0.25">
      <c r="A342" s="1"/>
    </row>
    <row r="343" spans="1:1" ht="15.75" customHeight="1" x14ac:dyDescent="0.25">
      <c r="A343" s="1"/>
    </row>
    <row r="344" spans="1:1" ht="15.75" customHeight="1" x14ac:dyDescent="0.25">
      <c r="A344" s="1"/>
    </row>
    <row r="345" spans="1:1" ht="15.75" customHeight="1" x14ac:dyDescent="0.25">
      <c r="A345" s="1"/>
    </row>
    <row r="346" spans="1:1" ht="15.75" customHeight="1" x14ac:dyDescent="0.25">
      <c r="A346" s="1"/>
    </row>
    <row r="347" spans="1:1" ht="15.75" customHeight="1" x14ac:dyDescent="0.25">
      <c r="A347" s="1"/>
    </row>
    <row r="348" spans="1:1" ht="15.75" customHeight="1" x14ac:dyDescent="0.25">
      <c r="A348" s="1"/>
    </row>
    <row r="349" spans="1:1" ht="15.75" customHeight="1" x14ac:dyDescent="0.25">
      <c r="A349" s="1"/>
    </row>
    <row r="350" spans="1:1" ht="15.75" customHeight="1" x14ac:dyDescent="0.25">
      <c r="A350" s="1"/>
    </row>
    <row r="351" spans="1:1" ht="15.75" customHeight="1" x14ac:dyDescent="0.25">
      <c r="A351" s="1"/>
    </row>
    <row r="352" spans="1:1" ht="15.75" customHeight="1" x14ac:dyDescent="0.25">
      <c r="A352" s="1"/>
    </row>
    <row r="353" spans="1:1" ht="15.75" customHeight="1" x14ac:dyDescent="0.25">
      <c r="A353" s="1"/>
    </row>
    <row r="354" spans="1:1" ht="15.75" customHeight="1" x14ac:dyDescent="0.25">
      <c r="A354" s="1"/>
    </row>
    <row r="355" spans="1:1" ht="15.75" customHeight="1" x14ac:dyDescent="0.25">
      <c r="A355" s="1"/>
    </row>
    <row r="356" spans="1:1" ht="15.75" customHeight="1" x14ac:dyDescent="0.25">
      <c r="A356" s="1"/>
    </row>
    <row r="357" spans="1:1" ht="15.75" customHeight="1" x14ac:dyDescent="0.25">
      <c r="A357" s="1"/>
    </row>
    <row r="358" spans="1:1" ht="15.75" customHeight="1" x14ac:dyDescent="0.25">
      <c r="A358" s="1"/>
    </row>
    <row r="359" spans="1:1" ht="15.75" customHeight="1" x14ac:dyDescent="0.25">
      <c r="A359" s="1"/>
    </row>
    <row r="360" spans="1:1" ht="15.75" customHeight="1" x14ac:dyDescent="0.25">
      <c r="A360" s="1"/>
    </row>
    <row r="361" spans="1:1" ht="15.75" customHeight="1" x14ac:dyDescent="0.25">
      <c r="A361" s="1"/>
    </row>
    <row r="362" spans="1:1" ht="15.75" customHeight="1" x14ac:dyDescent="0.25">
      <c r="A362" s="1"/>
    </row>
    <row r="363" spans="1:1" ht="15.75" customHeight="1" x14ac:dyDescent="0.25">
      <c r="A363" s="1"/>
    </row>
    <row r="364" spans="1:1" ht="15.75" customHeight="1" x14ac:dyDescent="0.25">
      <c r="A364" s="1"/>
    </row>
    <row r="365" spans="1:1" ht="15.75" customHeight="1" x14ac:dyDescent="0.25">
      <c r="A365" s="1"/>
    </row>
    <row r="366" spans="1:1" ht="15.75" customHeight="1" x14ac:dyDescent="0.25">
      <c r="A366" s="1"/>
    </row>
    <row r="367" spans="1:1" ht="15.75" customHeight="1" x14ac:dyDescent="0.25">
      <c r="A367" s="1"/>
    </row>
    <row r="368" spans="1:1" ht="15.75" customHeight="1" x14ac:dyDescent="0.25">
      <c r="A368" s="1"/>
    </row>
    <row r="369" spans="1:1" ht="15.75" customHeight="1" x14ac:dyDescent="0.25">
      <c r="A369" s="1"/>
    </row>
    <row r="370" spans="1:1" ht="15.75" customHeight="1" x14ac:dyDescent="0.25">
      <c r="A370" s="1"/>
    </row>
    <row r="371" spans="1:1" ht="15.75" customHeight="1" x14ac:dyDescent="0.25">
      <c r="A371" s="1"/>
    </row>
    <row r="372" spans="1:1" ht="15.75" customHeight="1" x14ac:dyDescent="0.25">
      <c r="A372" s="1"/>
    </row>
    <row r="373" spans="1:1" ht="15.75" customHeight="1" x14ac:dyDescent="0.25">
      <c r="A373" s="1"/>
    </row>
    <row r="374" spans="1:1" ht="15.75" customHeight="1" x14ac:dyDescent="0.25">
      <c r="A374" s="1"/>
    </row>
    <row r="375" spans="1:1" ht="15.75" customHeight="1" x14ac:dyDescent="0.25">
      <c r="A375" s="1"/>
    </row>
    <row r="376" spans="1:1" ht="15.75" customHeight="1" x14ac:dyDescent="0.25">
      <c r="A376" s="1"/>
    </row>
    <row r="377" spans="1:1" ht="15.75" customHeight="1" x14ac:dyDescent="0.25">
      <c r="A377" s="1"/>
    </row>
    <row r="378" spans="1:1" ht="15.75" customHeight="1" x14ac:dyDescent="0.25">
      <c r="A378" s="1"/>
    </row>
    <row r="379" spans="1:1" ht="15.75" customHeight="1" x14ac:dyDescent="0.25">
      <c r="A379" s="1"/>
    </row>
    <row r="380" spans="1:1" ht="15.75" customHeight="1" x14ac:dyDescent="0.25">
      <c r="A380" s="1"/>
    </row>
    <row r="381" spans="1:1" ht="15.75" customHeight="1" x14ac:dyDescent="0.25">
      <c r="A381" s="1"/>
    </row>
    <row r="382" spans="1:1" ht="15.75" customHeight="1" x14ac:dyDescent="0.25">
      <c r="A382" s="1"/>
    </row>
    <row r="383" spans="1:1" ht="15.75" customHeight="1" x14ac:dyDescent="0.25">
      <c r="A383" s="1"/>
    </row>
    <row r="384" spans="1:1" ht="15.75" customHeight="1" x14ac:dyDescent="0.25">
      <c r="A384" s="1"/>
    </row>
    <row r="385" spans="1:1" ht="15.75" customHeight="1" x14ac:dyDescent="0.25">
      <c r="A385" s="1"/>
    </row>
    <row r="386" spans="1:1" ht="15.75" customHeight="1" x14ac:dyDescent="0.25">
      <c r="A386" s="1"/>
    </row>
    <row r="387" spans="1:1" ht="15.75" customHeight="1" x14ac:dyDescent="0.25">
      <c r="A387" s="1"/>
    </row>
    <row r="388" spans="1:1" ht="15.75" customHeight="1" x14ac:dyDescent="0.25">
      <c r="A388" s="1"/>
    </row>
    <row r="389" spans="1:1" ht="15.75" customHeight="1" x14ac:dyDescent="0.25">
      <c r="A389" s="1"/>
    </row>
    <row r="390" spans="1:1" ht="15.75" customHeight="1" x14ac:dyDescent="0.25">
      <c r="A390" s="1"/>
    </row>
    <row r="391" spans="1:1" ht="15.75" customHeight="1" x14ac:dyDescent="0.25">
      <c r="A391" s="1"/>
    </row>
    <row r="392" spans="1:1" ht="15.75" customHeight="1" x14ac:dyDescent="0.25">
      <c r="A392" s="1"/>
    </row>
    <row r="393" spans="1:1" ht="15.75" customHeight="1" x14ac:dyDescent="0.25">
      <c r="A393" s="1"/>
    </row>
    <row r="394" spans="1:1" ht="15.75" customHeight="1" x14ac:dyDescent="0.25">
      <c r="A394" s="1"/>
    </row>
    <row r="395" spans="1:1" ht="15.75" customHeight="1" x14ac:dyDescent="0.25">
      <c r="A395" s="1"/>
    </row>
    <row r="396" spans="1:1" ht="15.75" customHeight="1" x14ac:dyDescent="0.25">
      <c r="A396" s="1"/>
    </row>
    <row r="397" spans="1:1" ht="15.75" customHeight="1" x14ac:dyDescent="0.25">
      <c r="A397" s="1"/>
    </row>
    <row r="398" spans="1:1" ht="15.75" customHeight="1" x14ac:dyDescent="0.25">
      <c r="A398" s="1"/>
    </row>
    <row r="399" spans="1:1" ht="15.75" customHeight="1" x14ac:dyDescent="0.25">
      <c r="A399" s="1"/>
    </row>
    <row r="400" spans="1:1" ht="15.75" customHeight="1" x14ac:dyDescent="0.25">
      <c r="A400" s="1"/>
    </row>
    <row r="401" spans="1:1" ht="15.75" customHeight="1" x14ac:dyDescent="0.25">
      <c r="A401" s="1"/>
    </row>
    <row r="402" spans="1:1" ht="15.75" customHeight="1" x14ac:dyDescent="0.25">
      <c r="A402" s="1"/>
    </row>
    <row r="403" spans="1:1" ht="15.75" customHeight="1" x14ac:dyDescent="0.25">
      <c r="A403" s="1"/>
    </row>
    <row r="404" spans="1:1" ht="15.75" customHeight="1" x14ac:dyDescent="0.25">
      <c r="A404" s="1"/>
    </row>
    <row r="405" spans="1:1" ht="15.75" customHeight="1" x14ac:dyDescent="0.25">
      <c r="A405" s="1"/>
    </row>
    <row r="406" spans="1:1" ht="15.75" customHeight="1" x14ac:dyDescent="0.25">
      <c r="A406" s="1"/>
    </row>
    <row r="407" spans="1:1" ht="15.75" customHeight="1" x14ac:dyDescent="0.25">
      <c r="A407" s="1"/>
    </row>
    <row r="408" spans="1:1" ht="15.75" customHeight="1" x14ac:dyDescent="0.25">
      <c r="A408" s="1"/>
    </row>
    <row r="409" spans="1:1" ht="15.75" customHeight="1" x14ac:dyDescent="0.25">
      <c r="A409" s="1"/>
    </row>
    <row r="410" spans="1:1" ht="15.75" customHeight="1" x14ac:dyDescent="0.25">
      <c r="A410" s="1"/>
    </row>
    <row r="411" spans="1:1" ht="15.75" customHeight="1" x14ac:dyDescent="0.25">
      <c r="A411" s="1"/>
    </row>
    <row r="412" spans="1:1" ht="15.75" customHeight="1" x14ac:dyDescent="0.25">
      <c r="A412" s="1"/>
    </row>
    <row r="413" spans="1:1" ht="15.75" customHeight="1" x14ac:dyDescent="0.25">
      <c r="A413" s="1"/>
    </row>
    <row r="414" spans="1:1" ht="15.75" customHeight="1" x14ac:dyDescent="0.25">
      <c r="A414" s="1"/>
    </row>
    <row r="415" spans="1:1" ht="15.75" customHeight="1" x14ac:dyDescent="0.25">
      <c r="A415" s="1"/>
    </row>
    <row r="416" spans="1:1" ht="15.75" customHeight="1" x14ac:dyDescent="0.25">
      <c r="A416" s="1"/>
    </row>
    <row r="417" spans="1:1" ht="15.75" customHeight="1" x14ac:dyDescent="0.25">
      <c r="A417" s="1"/>
    </row>
    <row r="418" spans="1:1" ht="15.75" customHeight="1" x14ac:dyDescent="0.25">
      <c r="A418" s="1"/>
    </row>
    <row r="419" spans="1:1" ht="15.75" customHeight="1" x14ac:dyDescent="0.25">
      <c r="A419" s="1"/>
    </row>
    <row r="420" spans="1:1" ht="15.75" customHeight="1" x14ac:dyDescent="0.25">
      <c r="A420" s="1"/>
    </row>
    <row r="421" spans="1:1" ht="15.75" customHeight="1" x14ac:dyDescent="0.25">
      <c r="A421" s="1"/>
    </row>
    <row r="422" spans="1:1" ht="15.75" customHeight="1" x14ac:dyDescent="0.25">
      <c r="A422" s="1"/>
    </row>
    <row r="423" spans="1:1" ht="15.75" customHeight="1" x14ac:dyDescent="0.25">
      <c r="A423" s="1"/>
    </row>
    <row r="424" spans="1:1" ht="15.75" customHeight="1" x14ac:dyDescent="0.25">
      <c r="A424" s="1"/>
    </row>
    <row r="425" spans="1:1" ht="15.75" customHeight="1" x14ac:dyDescent="0.25">
      <c r="A425" s="1"/>
    </row>
    <row r="426" spans="1:1" ht="15.75" customHeight="1" x14ac:dyDescent="0.25">
      <c r="A426" s="1"/>
    </row>
    <row r="427" spans="1:1" ht="15.75" customHeight="1" x14ac:dyDescent="0.25">
      <c r="A427" s="1"/>
    </row>
    <row r="428" spans="1:1" ht="15.75" customHeight="1" x14ac:dyDescent="0.25">
      <c r="A428" s="1"/>
    </row>
    <row r="429" spans="1:1" ht="15.75" customHeight="1" x14ac:dyDescent="0.25">
      <c r="A429" s="1"/>
    </row>
    <row r="430" spans="1:1" ht="15.75" customHeight="1" x14ac:dyDescent="0.25">
      <c r="A430" s="1"/>
    </row>
    <row r="431" spans="1:1" ht="15.75" customHeight="1" x14ac:dyDescent="0.25">
      <c r="A431" s="1"/>
    </row>
    <row r="432" spans="1:1" ht="15.75" customHeight="1" x14ac:dyDescent="0.25">
      <c r="A432" s="1"/>
    </row>
    <row r="433" spans="1:1" ht="15.75" customHeight="1" x14ac:dyDescent="0.25">
      <c r="A433" s="1"/>
    </row>
    <row r="434" spans="1:1" ht="15.75" customHeight="1" x14ac:dyDescent="0.25">
      <c r="A434" s="1"/>
    </row>
    <row r="435" spans="1:1" ht="15.75" customHeight="1" x14ac:dyDescent="0.25">
      <c r="A435" s="1"/>
    </row>
    <row r="436" spans="1:1" ht="15.75" customHeight="1" x14ac:dyDescent="0.25">
      <c r="A436" s="1"/>
    </row>
    <row r="437" spans="1:1" ht="15.75" customHeight="1" x14ac:dyDescent="0.25">
      <c r="A437" s="1"/>
    </row>
    <row r="438" spans="1:1" ht="15.75" customHeight="1" x14ac:dyDescent="0.25">
      <c r="A438" s="1"/>
    </row>
    <row r="439" spans="1:1" ht="15.75" customHeight="1" x14ac:dyDescent="0.25">
      <c r="A439" s="1"/>
    </row>
    <row r="440" spans="1:1" ht="15.75" customHeight="1" x14ac:dyDescent="0.25">
      <c r="A440" s="1"/>
    </row>
    <row r="441" spans="1:1" ht="15.75" customHeight="1" x14ac:dyDescent="0.25">
      <c r="A441" s="1"/>
    </row>
    <row r="442" spans="1:1" ht="15.75" customHeight="1" x14ac:dyDescent="0.25">
      <c r="A442" s="1"/>
    </row>
    <row r="443" spans="1:1" ht="15.75" customHeight="1" x14ac:dyDescent="0.25">
      <c r="A443" s="1"/>
    </row>
    <row r="444" spans="1:1" ht="15.75" customHeight="1" x14ac:dyDescent="0.25">
      <c r="A444" s="1"/>
    </row>
    <row r="445" spans="1:1" ht="15.75" customHeight="1" x14ac:dyDescent="0.25">
      <c r="A445" s="1"/>
    </row>
    <row r="446" spans="1:1" ht="15.75" customHeight="1" x14ac:dyDescent="0.25">
      <c r="A446" s="1"/>
    </row>
    <row r="447" spans="1:1" ht="15.75" customHeight="1" x14ac:dyDescent="0.25">
      <c r="A447" s="1"/>
    </row>
    <row r="448" spans="1:1" ht="15.75" customHeight="1" x14ac:dyDescent="0.25">
      <c r="A448" s="1"/>
    </row>
    <row r="449" spans="1:1" ht="15.75" customHeight="1" x14ac:dyDescent="0.25">
      <c r="A449" s="1"/>
    </row>
    <row r="450" spans="1:1" ht="15.75" customHeight="1" x14ac:dyDescent="0.25">
      <c r="A450" s="1"/>
    </row>
    <row r="451" spans="1:1" ht="15.75" customHeight="1" x14ac:dyDescent="0.25">
      <c r="A451" s="1"/>
    </row>
    <row r="452" spans="1:1" ht="15.75" customHeight="1" x14ac:dyDescent="0.25">
      <c r="A452" s="1"/>
    </row>
    <row r="453" spans="1:1" ht="15.75" customHeight="1" x14ac:dyDescent="0.25">
      <c r="A453" s="1"/>
    </row>
    <row r="454" spans="1:1" ht="15.75" customHeight="1" x14ac:dyDescent="0.25">
      <c r="A454" s="1"/>
    </row>
    <row r="455" spans="1:1" ht="15.75" customHeight="1" x14ac:dyDescent="0.25">
      <c r="A455" s="1"/>
    </row>
    <row r="456" spans="1:1" ht="15.75" customHeight="1" x14ac:dyDescent="0.25">
      <c r="A456" s="1"/>
    </row>
    <row r="457" spans="1:1" ht="15.75" customHeight="1" x14ac:dyDescent="0.25">
      <c r="A457" s="1"/>
    </row>
    <row r="458" spans="1:1" ht="15.75" customHeight="1" x14ac:dyDescent="0.25">
      <c r="A458" s="1"/>
    </row>
    <row r="459" spans="1:1" ht="15.75" customHeight="1" x14ac:dyDescent="0.25">
      <c r="A459" s="1"/>
    </row>
    <row r="460" spans="1:1" ht="15.75" customHeight="1" x14ac:dyDescent="0.25">
      <c r="A460" s="1"/>
    </row>
    <row r="461" spans="1:1" ht="15.75" customHeight="1" x14ac:dyDescent="0.25">
      <c r="A461" s="1"/>
    </row>
    <row r="462" spans="1:1" ht="15.75" customHeight="1" x14ac:dyDescent="0.25">
      <c r="A462" s="1"/>
    </row>
    <row r="463" spans="1:1" ht="15.75" customHeight="1" x14ac:dyDescent="0.25">
      <c r="A463" s="1"/>
    </row>
    <row r="464" spans="1:1" ht="15.75" customHeight="1" x14ac:dyDescent="0.25">
      <c r="A464" s="1"/>
    </row>
    <row r="465" spans="1:1" ht="15.75" customHeight="1" x14ac:dyDescent="0.25">
      <c r="A465" s="1"/>
    </row>
    <row r="466" spans="1:1" ht="15.75" customHeight="1" x14ac:dyDescent="0.25">
      <c r="A466" s="1"/>
    </row>
    <row r="467" spans="1:1" ht="15.75" customHeight="1" x14ac:dyDescent="0.25">
      <c r="A467" s="1"/>
    </row>
    <row r="468" spans="1:1" ht="15.75" customHeight="1" x14ac:dyDescent="0.25">
      <c r="A468" s="1"/>
    </row>
    <row r="469" spans="1:1" ht="15.75" customHeight="1" x14ac:dyDescent="0.25">
      <c r="A469" s="1"/>
    </row>
    <row r="470" spans="1:1" ht="15.75" customHeight="1" x14ac:dyDescent="0.25">
      <c r="A470" s="1"/>
    </row>
    <row r="471" spans="1:1" ht="15.75" customHeight="1" x14ac:dyDescent="0.25">
      <c r="A471" s="1"/>
    </row>
    <row r="472" spans="1:1" ht="15.75" customHeight="1" x14ac:dyDescent="0.25">
      <c r="A472" s="1"/>
    </row>
    <row r="473" spans="1:1" ht="15.75" customHeight="1" x14ac:dyDescent="0.25">
      <c r="A473" s="1"/>
    </row>
    <row r="474" spans="1:1" ht="15.75" customHeight="1" x14ac:dyDescent="0.25">
      <c r="A474" s="1"/>
    </row>
    <row r="475" spans="1:1" ht="15.75" customHeight="1" x14ac:dyDescent="0.25">
      <c r="A475" s="1"/>
    </row>
    <row r="476" spans="1:1" ht="15.75" customHeight="1" x14ac:dyDescent="0.25">
      <c r="A476" s="1"/>
    </row>
    <row r="477" spans="1:1" ht="15.75" customHeight="1" x14ac:dyDescent="0.25">
      <c r="A477" s="1"/>
    </row>
    <row r="478" spans="1:1" ht="15.75" customHeight="1" x14ac:dyDescent="0.25">
      <c r="A478" s="1"/>
    </row>
    <row r="479" spans="1:1" ht="15.75" customHeight="1" x14ac:dyDescent="0.25">
      <c r="A479" s="1"/>
    </row>
    <row r="480" spans="1:1" ht="15.75" customHeight="1" x14ac:dyDescent="0.25">
      <c r="A480" s="1"/>
    </row>
    <row r="481" spans="1:1" ht="15.75" customHeight="1" x14ac:dyDescent="0.25">
      <c r="A481" s="1"/>
    </row>
    <row r="482" spans="1:1" ht="15.75" customHeight="1" x14ac:dyDescent="0.25">
      <c r="A482" s="1"/>
    </row>
    <row r="483" spans="1:1" ht="15.75" customHeight="1" x14ac:dyDescent="0.25">
      <c r="A483" s="1"/>
    </row>
    <row r="484" spans="1:1" ht="15.75" customHeight="1" x14ac:dyDescent="0.25">
      <c r="A484" s="1"/>
    </row>
    <row r="485" spans="1:1" ht="15.75" customHeight="1" x14ac:dyDescent="0.25">
      <c r="A485" s="1"/>
    </row>
    <row r="486" spans="1:1" ht="15.75" customHeight="1" x14ac:dyDescent="0.25">
      <c r="A486" s="1"/>
    </row>
    <row r="487" spans="1:1" ht="15.75" customHeight="1" x14ac:dyDescent="0.25">
      <c r="A487" s="1"/>
    </row>
    <row r="488" spans="1:1" ht="15.75" customHeight="1" x14ac:dyDescent="0.25">
      <c r="A488" s="1"/>
    </row>
    <row r="489" spans="1:1" ht="15.75" customHeight="1" x14ac:dyDescent="0.25">
      <c r="A489" s="1"/>
    </row>
    <row r="490" spans="1:1" ht="15.75" customHeight="1" x14ac:dyDescent="0.25">
      <c r="A490" s="1"/>
    </row>
    <row r="491" spans="1:1" ht="15.75" customHeight="1" x14ac:dyDescent="0.25">
      <c r="A491" s="1"/>
    </row>
    <row r="492" spans="1:1" ht="15.75" customHeight="1" x14ac:dyDescent="0.25">
      <c r="A492" s="1"/>
    </row>
    <row r="493" spans="1:1" ht="15.75" customHeight="1" x14ac:dyDescent="0.25">
      <c r="A493" s="1"/>
    </row>
    <row r="494" spans="1:1" ht="15.75" customHeight="1" x14ac:dyDescent="0.25">
      <c r="A494" s="1"/>
    </row>
    <row r="495" spans="1:1" ht="15.75" customHeight="1" x14ac:dyDescent="0.25">
      <c r="A495" s="1"/>
    </row>
    <row r="496" spans="1:1" ht="15.75" customHeight="1" x14ac:dyDescent="0.25">
      <c r="A496" s="1"/>
    </row>
    <row r="497" spans="1:1" ht="15.75" customHeight="1" x14ac:dyDescent="0.25">
      <c r="A497" s="1"/>
    </row>
    <row r="498" spans="1:1" ht="15.75" customHeight="1" x14ac:dyDescent="0.25">
      <c r="A498" s="1"/>
    </row>
    <row r="499" spans="1:1" ht="15.75" customHeight="1" x14ac:dyDescent="0.25">
      <c r="A499" s="1"/>
    </row>
    <row r="500" spans="1:1" ht="15.75" customHeight="1" x14ac:dyDescent="0.25">
      <c r="A500" s="1"/>
    </row>
    <row r="501" spans="1:1" ht="15.75" customHeight="1" x14ac:dyDescent="0.25">
      <c r="A501" s="1"/>
    </row>
    <row r="502" spans="1:1" ht="15.75" customHeight="1" x14ac:dyDescent="0.25">
      <c r="A502" s="1"/>
    </row>
    <row r="503" spans="1:1" ht="15.75" customHeight="1" x14ac:dyDescent="0.25">
      <c r="A503" s="1"/>
    </row>
    <row r="504" spans="1:1" ht="15.75" customHeight="1" x14ac:dyDescent="0.25">
      <c r="A504" s="1"/>
    </row>
    <row r="505" spans="1:1" ht="15.75" customHeight="1" x14ac:dyDescent="0.25">
      <c r="A505" s="1"/>
    </row>
    <row r="506" spans="1:1" ht="15.75" customHeight="1" x14ac:dyDescent="0.25">
      <c r="A506" s="1"/>
    </row>
    <row r="507" spans="1:1" ht="15.75" customHeight="1" x14ac:dyDescent="0.25">
      <c r="A507" s="1"/>
    </row>
    <row r="508" spans="1:1" ht="15.75" customHeight="1" x14ac:dyDescent="0.25">
      <c r="A508" s="1"/>
    </row>
    <row r="509" spans="1:1" ht="15.75" customHeight="1" x14ac:dyDescent="0.25">
      <c r="A509" s="1"/>
    </row>
    <row r="510" spans="1:1" ht="15.75" customHeight="1" x14ac:dyDescent="0.25">
      <c r="A510" s="1"/>
    </row>
    <row r="511" spans="1:1" ht="15.75" customHeight="1" x14ac:dyDescent="0.25">
      <c r="A511" s="1"/>
    </row>
    <row r="512" spans="1:1" ht="15.75" customHeight="1" x14ac:dyDescent="0.25">
      <c r="A512" s="1"/>
    </row>
    <row r="513" spans="1:1" ht="15.75" customHeight="1" x14ac:dyDescent="0.25">
      <c r="A513" s="1"/>
    </row>
    <row r="514" spans="1:1" ht="15.75" customHeight="1" x14ac:dyDescent="0.25">
      <c r="A514" s="1"/>
    </row>
    <row r="515" spans="1:1" ht="15.75" customHeight="1" x14ac:dyDescent="0.25">
      <c r="A515" s="1"/>
    </row>
    <row r="516" spans="1:1" ht="15.75" customHeight="1" x14ac:dyDescent="0.25">
      <c r="A516" s="1"/>
    </row>
    <row r="517" spans="1:1" ht="15.75" customHeight="1" x14ac:dyDescent="0.25">
      <c r="A517" s="1"/>
    </row>
    <row r="518" spans="1:1" ht="15.75" customHeight="1" x14ac:dyDescent="0.25">
      <c r="A518" s="1"/>
    </row>
    <row r="519" spans="1:1" ht="15.75" customHeight="1" x14ac:dyDescent="0.25">
      <c r="A519" s="1"/>
    </row>
    <row r="520" spans="1:1" ht="15.75" customHeight="1" x14ac:dyDescent="0.25">
      <c r="A520" s="1"/>
    </row>
    <row r="521" spans="1:1" ht="15.75" customHeight="1" x14ac:dyDescent="0.25">
      <c r="A521" s="1"/>
    </row>
    <row r="522" spans="1:1" ht="15.75" customHeight="1" x14ac:dyDescent="0.25">
      <c r="A522" s="1"/>
    </row>
    <row r="523" spans="1:1" ht="15.75" customHeight="1" x14ac:dyDescent="0.25">
      <c r="A523" s="1"/>
    </row>
    <row r="524" spans="1:1" ht="15.75" customHeight="1" x14ac:dyDescent="0.25">
      <c r="A524" s="1"/>
    </row>
    <row r="525" spans="1:1" ht="15.75" customHeight="1" x14ac:dyDescent="0.25">
      <c r="A525" s="1"/>
    </row>
    <row r="526" spans="1:1" ht="15.75" customHeight="1" x14ac:dyDescent="0.25">
      <c r="A526" s="1"/>
    </row>
    <row r="527" spans="1:1" ht="15.75" customHeight="1" x14ac:dyDescent="0.25">
      <c r="A527" s="1"/>
    </row>
    <row r="528" spans="1:1" ht="15.75" customHeight="1" x14ac:dyDescent="0.25">
      <c r="A528" s="1"/>
    </row>
    <row r="529" spans="1:1" ht="15.75" customHeight="1" x14ac:dyDescent="0.25">
      <c r="A529" s="1"/>
    </row>
    <row r="530" spans="1:1" ht="15.75" customHeight="1" x14ac:dyDescent="0.25">
      <c r="A530" s="1"/>
    </row>
    <row r="531" spans="1:1" ht="15.75" customHeight="1" x14ac:dyDescent="0.25">
      <c r="A531" s="1"/>
    </row>
    <row r="532" spans="1:1" ht="15.75" customHeight="1" x14ac:dyDescent="0.25">
      <c r="A532" s="1"/>
    </row>
    <row r="533" spans="1:1" ht="15.75" customHeight="1" x14ac:dyDescent="0.25">
      <c r="A533" s="1"/>
    </row>
    <row r="534" spans="1:1" ht="15.75" customHeight="1" x14ac:dyDescent="0.25">
      <c r="A534" s="1"/>
    </row>
    <row r="535" spans="1:1" ht="15.75" customHeight="1" x14ac:dyDescent="0.25">
      <c r="A535" s="1"/>
    </row>
    <row r="536" spans="1:1" ht="15.75" customHeight="1" x14ac:dyDescent="0.25">
      <c r="A536" s="1"/>
    </row>
    <row r="537" spans="1:1" ht="15.75" customHeight="1" x14ac:dyDescent="0.25">
      <c r="A537" s="1"/>
    </row>
    <row r="538" spans="1:1" ht="15.75" customHeight="1" x14ac:dyDescent="0.25">
      <c r="A538" s="1"/>
    </row>
    <row r="539" spans="1:1" ht="15.75" customHeight="1" x14ac:dyDescent="0.25">
      <c r="A539" s="1"/>
    </row>
    <row r="540" spans="1:1" ht="15.75" customHeight="1" x14ac:dyDescent="0.25">
      <c r="A540" s="1"/>
    </row>
    <row r="541" spans="1:1" ht="15.75" customHeight="1" x14ac:dyDescent="0.25">
      <c r="A541" s="1"/>
    </row>
    <row r="542" spans="1:1" ht="15.75" customHeight="1" x14ac:dyDescent="0.25">
      <c r="A542" s="1"/>
    </row>
    <row r="543" spans="1:1" ht="15.75" customHeight="1" x14ac:dyDescent="0.25">
      <c r="A543" s="1"/>
    </row>
    <row r="544" spans="1:1" ht="15.75" customHeight="1" x14ac:dyDescent="0.25">
      <c r="A544" s="1"/>
    </row>
    <row r="545" spans="1:1" ht="15.75" customHeight="1" x14ac:dyDescent="0.25">
      <c r="A545" s="1"/>
    </row>
    <row r="546" spans="1:1" ht="15.75" customHeight="1" x14ac:dyDescent="0.25">
      <c r="A546" s="1"/>
    </row>
    <row r="547" spans="1:1" ht="15.75" customHeight="1" x14ac:dyDescent="0.25">
      <c r="A547" s="1"/>
    </row>
    <row r="548" spans="1:1" ht="15.75" customHeight="1" x14ac:dyDescent="0.25">
      <c r="A548" s="1"/>
    </row>
    <row r="549" spans="1:1" ht="15.75" customHeight="1" x14ac:dyDescent="0.25">
      <c r="A549" s="1"/>
    </row>
    <row r="550" spans="1:1" ht="15.75" customHeight="1" x14ac:dyDescent="0.25">
      <c r="A550" s="1"/>
    </row>
    <row r="551" spans="1:1" ht="15.75" customHeight="1" x14ac:dyDescent="0.25">
      <c r="A551" s="1"/>
    </row>
    <row r="552" spans="1:1" ht="15.75" customHeight="1" x14ac:dyDescent="0.25">
      <c r="A552" s="1"/>
    </row>
    <row r="553" spans="1:1" ht="15.75" customHeight="1" x14ac:dyDescent="0.25">
      <c r="A553" s="1"/>
    </row>
    <row r="554" spans="1:1" ht="15.75" customHeight="1" x14ac:dyDescent="0.25">
      <c r="A554" s="1"/>
    </row>
    <row r="555" spans="1:1" ht="15.75" customHeight="1" x14ac:dyDescent="0.25">
      <c r="A555" s="1"/>
    </row>
    <row r="556" spans="1:1" ht="15.75" customHeight="1" x14ac:dyDescent="0.25">
      <c r="A556" s="1"/>
    </row>
    <row r="557" spans="1:1" ht="15.75" customHeight="1" x14ac:dyDescent="0.25">
      <c r="A557" s="1"/>
    </row>
    <row r="558" spans="1:1" ht="15.75" customHeight="1" x14ac:dyDescent="0.25">
      <c r="A558" s="1"/>
    </row>
    <row r="559" spans="1:1" ht="15.75" customHeight="1" x14ac:dyDescent="0.25">
      <c r="A559" s="1"/>
    </row>
    <row r="560" spans="1:1" ht="15.75" customHeight="1" x14ac:dyDescent="0.25">
      <c r="A560" s="1"/>
    </row>
    <row r="561" spans="1:1" ht="15.75" customHeight="1" x14ac:dyDescent="0.25">
      <c r="A561" s="1"/>
    </row>
    <row r="562" spans="1:1" ht="15.75" customHeight="1" x14ac:dyDescent="0.25">
      <c r="A562" s="1"/>
    </row>
    <row r="563" spans="1:1" ht="15.75" customHeight="1" x14ac:dyDescent="0.25">
      <c r="A563" s="1"/>
    </row>
    <row r="564" spans="1:1" ht="15.75" customHeight="1" x14ac:dyDescent="0.25">
      <c r="A564" s="1"/>
    </row>
    <row r="565" spans="1:1" ht="15.75" customHeight="1" x14ac:dyDescent="0.25">
      <c r="A565" s="1"/>
    </row>
    <row r="566" spans="1:1" ht="15.75" customHeight="1" x14ac:dyDescent="0.25">
      <c r="A566" s="1"/>
    </row>
    <row r="567" spans="1:1" ht="15.75" customHeight="1" x14ac:dyDescent="0.25">
      <c r="A567" s="1"/>
    </row>
    <row r="568" spans="1:1" ht="15.75" customHeight="1" x14ac:dyDescent="0.25">
      <c r="A568" s="1"/>
    </row>
    <row r="569" spans="1:1" ht="15.75" customHeight="1" x14ac:dyDescent="0.25">
      <c r="A569" s="1"/>
    </row>
    <row r="570" spans="1:1" ht="15.75" customHeight="1" x14ac:dyDescent="0.25">
      <c r="A570" s="1"/>
    </row>
    <row r="571" spans="1:1" ht="15.75" customHeight="1" x14ac:dyDescent="0.25">
      <c r="A571" s="1"/>
    </row>
    <row r="572" spans="1:1" ht="15.75" customHeight="1" x14ac:dyDescent="0.25">
      <c r="A572" s="1"/>
    </row>
    <row r="573" spans="1:1" ht="15.75" customHeight="1" x14ac:dyDescent="0.25">
      <c r="A573" s="1"/>
    </row>
    <row r="574" spans="1:1" ht="15.75" customHeight="1" x14ac:dyDescent="0.25">
      <c r="A574" s="1"/>
    </row>
    <row r="575" spans="1:1" ht="15.75" customHeight="1" x14ac:dyDescent="0.25">
      <c r="A575" s="1"/>
    </row>
    <row r="576" spans="1:1" ht="15.75" customHeight="1" x14ac:dyDescent="0.25">
      <c r="A576" s="1"/>
    </row>
    <row r="577" spans="1:1" ht="15.75" customHeight="1" x14ac:dyDescent="0.25">
      <c r="A577" s="1"/>
    </row>
    <row r="578" spans="1:1" ht="15.75" customHeight="1" x14ac:dyDescent="0.25">
      <c r="A578" s="1"/>
    </row>
    <row r="579" spans="1:1" ht="15.75" customHeight="1" x14ac:dyDescent="0.25">
      <c r="A579" s="1"/>
    </row>
    <row r="580" spans="1:1" ht="15.75" customHeight="1" x14ac:dyDescent="0.25">
      <c r="A580" s="1"/>
    </row>
    <row r="581" spans="1:1" ht="15.75" customHeight="1" x14ac:dyDescent="0.25">
      <c r="A581" s="1"/>
    </row>
    <row r="582" spans="1:1" ht="15.75" customHeight="1" x14ac:dyDescent="0.25">
      <c r="A582" s="1"/>
    </row>
    <row r="583" spans="1:1" ht="15.75" customHeight="1" x14ac:dyDescent="0.25">
      <c r="A583" s="1"/>
    </row>
    <row r="584" spans="1:1" ht="15.75" customHeight="1" x14ac:dyDescent="0.25">
      <c r="A584" s="1"/>
    </row>
    <row r="585" spans="1:1" ht="15.75" customHeight="1" x14ac:dyDescent="0.25">
      <c r="A585" s="1"/>
    </row>
    <row r="586" spans="1:1" ht="15.75" customHeight="1" x14ac:dyDescent="0.25">
      <c r="A586" s="1"/>
    </row>
    <row r="587" spans="1:1" ht="15.75" customHeight="1" x14ac:dyDescent="0.25">
      <c r="A587" s="1"/>
    </row>
    <row r="588" spans="1:1" ht="15.75" customHeight="1" x14ac:dyDescent="0.25">
      <c r="A588" s="1"/>
    </row>
    <row r="589" spans="1:1" ht="15.75" customHeight="1" x14ac:dyDescent="0.25">
      <c r="A589" s="1"/>
    </row>
    <row r="590" spans="1:1" ht="15.75" customHeight="1" x14ac:dyDescent="0.25">
      <c r="A590" s="1"/>
    </row>
    <row r="591" spans="1:1" ht="15.75" customHeight="1" x14ac:dyDescent="0.25">
      <c r="A591" s="1"/>
    </row>
    <row r="592" spans="1:1" ht="15.75" customHeight="1" x14ac:dyDescent="0.25">
      <c r="A592" s="1"/>
    </row>
    <row r="593" spans="1:1" ht="15.75" customHeight="1" x14ac:dyDescent="0.25">
      <c r="A593" s="1"/>
    </row>
    <row r="594" spans="1:1" ht="15.75" customHeight="1" x14ac:dyDescent="0.25">
      <c r="A594" s="1"/>
    </row>
    <row r="595" spans="1:1" ht="15.75" customHeight="1" x14ac:dyDescent="0.25">
      <c r="A595" s="1"/>
    </row>
    <row r="596" spans="1:1" ht="15.75" customHeight="1" x14ac:dyDescent="0.25">
      <c r="A596" s="1"/>
    </row>
    <row r="597" spans="1:1" ht="15.75" customHeight="1" x14ac:dyDescent="0.25">
      <c r="A597" s="1"/>
    </row>
    <row r="598" spans="1:1" ht="15.75" customHeight="1" x14ac:dyDescent="0.25">
      <c r="A598" s="1"/>
    </row>
    <row r="599" spans="1:1" ht="15.75" customHeight="1" x14ac:dyDescent="0.25">
      <c r="A599" s="1"/>
    </row>
    <row r="600" spans="1:1" ht="15.75" customHeight="1" x14ac:dyDescent="0.25">
      <c r="A600" s="1"/>
    </row>
    <row r="601" spans="1:1" ht="15.75" customHeight="1" x14ac:dyDescent="0.25">
      <c r="A601" s="1"/>
    </row>
    <row r="602" spans="1:1" ht="15.75" customHeight="1" x14ac:dyDescent="0.25">
      <c r="A602" s="1"/>
    </row>
    <row r="603" spans="1:1" ht="15.75" customHeight="1" x14ac:dyDescent="0.25">
      <c r="A603" s="1"/>
    </row>
    <row r="604" spans="1:1" ht="15.75" customHeight="1" x14ac:dyDescent="0.25">
      <c r="A604" s="1"/>
    </row>
    <row r="605" spans="1:1" ht="15.75" customHeight="1" x14ac:dyDescent="0.25">
      <c r="A605" s="1"/>
    </row>
    <row r="606" spans="1:1" ht="15.75" customHeight="1" x14ac:dyDescent="0.25">
      <c r="A606" s="1"/>
    </row>
    <row r="607" spans="1:1" ht="15.75" customHeight="1" x14ac:dyDescent="0.25">
      <c r="A607" s="1"/>
    </row>
    <row r="608" spans="1:1" ht="15.75" customHeight="1" x14ac:dyDescent="0.25">
      <c r="A608" s="1"/>
    </row>
    <row r="609" spans="1:1" ht="15.75" customHeight="1" x14ac:dyDescent="0.25">
      <c r="A609" s="1"/>
    </row>
    <row r="610" spans="1:1" ht="15.75" customHeight="1" x14ac:dyDescent="0.25">
      <c r="A610" s="1"/>
    </row>
    <row r="611" spans="1:1" ht="15.75" customHeight="1" x14ac:dyDescent="0.25">
      <c r="A611" s="1"/>
    </row>
    <row r="612" spans="1:1" ht="15.75" customHeight="1" x14ac:dyDescent="0.25">
      <c r="A612" s="1"/>
    </row>
    <row r="613" spans="1:1" ht="15.75" customHeight="1" x14ac:dyDescent="0.25">
      <c r="A613" s="1"/>
    </row>
    <row r="614" spans="1:1" ht="15.75" customHeight="1" x14ac:dyDescent="0.25">
      <c r="A614" s="1"/>
    </row>
    <row r="615" spans="1:1" ht="15.75" customHeight="1" x14ac:dyDescent="0.25">
      <c r="A615" s="1"/>
    </row>
    <row r="616" spans="1:1" ht="15.75" customHeight="1" x14ac:dyDescent="0.25">
      <c r="A616" s="1"/>
    </row>
    <row r="617" spans="1:1" ht="15.75" customHeight="1" x14ac:dyDescent="0.25">
      <c r="A617" s="1"/>
    </row>
    <row r="618" spans="1:1" ht="15.75" customHeight="1" x14ac:dyDescent="0.25">
      <c r="A618" s="1"/>
    </row>
    <row r="619" spans="1:1" ht="15.75" customHeight="1" x14ac:dyDescent="0.25">
      <c r="A619" s="1"/>
    </row>
    <row r="620" spans="1:1" ht="15.75" customHeight="1" x14ac:dyDescent="0.25">
      <c r="A620" s="1"/>
    </row>
    <row r="621" spans="1:1" ht="15.75" customHeight="1" x14ac:dyDescent="0.25">
      <c r="A621" s="1"/>
    </row>
    <row r="622" spans="1:1" ht="15.75" customHeight="1" x14ac:dyDescent="0.25">
      <c r="A622" s="1"/>
    </row>
    <row r="623" spans="1:1" ht="15.75" customHeight="1" x14ac:dyDescent="0.25">
      <c r="A623" s="1"/>
    </row>
    <row r="624" spans="1:1" ht="15.75" customHeight="1" x14ac:dyDescent="0.25">
      <c r="A624" s="1"/>
    </row>
    <row r="625" spans="1:1" ht="15.75" customHeight="1" x14ac:dyDescent="0.25">
      <c r="A625" s="1"/>
    </row>
    <row r="626" spans="1:1" ht="15.75" customHeight="1" x14ac:dyDescent="0.25">
      <c r="A626" s="1"/>
    </row>
    <row r="627" spans="1:1" ht="15.75" customHeight="1" x14ac:dyDescent="0.25">
      <c r="A627" s="1"/>
    </row>
    <row r="628" spans="1:1" ht="15.75" customHeight="1" x14ac:dyDescent="0.25">
      <c r="A628" s="1"/>
    </row>
    <row r="629" spans="1:1" ht="15.75" customHeight="1" x14ac:dyDescent="0.25">
      <c r="A629" s="1"/>
    </row>
    <row r="630" spans="1:1" ht="15.75" customHeight="1" x14ac:dyDescent="0.25">
      <c r="A630" s="1"/>
    </row>
    <row r="631" spans="1:1" ht="15.75" customHeight="1" x14ac:dyDescent="0.25">
      <c r="A631" s="1"/>
    </row>
    <row r="632" spans="1:1" ht="15.75" customHeight="1" x14ac:dyDescent="0.25">
      <c r="A632" s="1"/>
    </row>
    <row r="633" spans="1:1" ht="15.75" customHeight="1" x14ac:dyDescent="0.25">
      <c r="A633" s="1"/>
    </row>
    <row r="634" spans="1:1" ht="15.75" customHeight="1" x14ac:dyDescent="0.25">
      <c r="A634" s="1"/>
    </row>
    <row r="635" spans="1:1" ht="15.75" customHeight="1" x14ac:dyDescent="0.25">
      <c r="A635" s="1"/>
    </row>
    <row r="636" spans="1:1" ht="15.75" customHeight="1" x14ac:dyDescent="0.25">
      <c r="A636" s="1"/>
    </row>
    <row r="637" spans="1:1" ht="15.75" customHeight="1" x14ac:dyDescent="0.25">
      <c r="A637" s="1"/>
    </row>
    <row r="638" spans="1:1" ht="15.75" customHeight="1" x14ac:dyDescent="0.25">
      <c r="A638" s="1"/>
    </row>
    <row r="639" spans="1:1" ht="15.75" customHeight="1" x14ac:dyDescent="0.25">
      <c r="A639" s="1"/>
    </row>
    <row r="640" spans="1:1" ht="15.75" customHeight="1" x14ac:dyDescent="0.25">
      <c r="A640" s="1"/>
    </row>
    <row r="641" spans="1:1" ht="15.75" customHeight="1" x14ac:dyDescent="0.25">
      <c r="A641" s="1"/>
    </row>
    <row r="642" spans="1:1" ht="15.75" customHeight="1" x14ac:dyDescent="0.25">
      <c r="A642" s="1"/>
    </row>
    <row r="643" spans="1:1" ht="15.75" customHeight="1" x14ac:dyDescent="0.25">
      <c r="A643" s="1"/>
    </row>
    <row r="644" spans="1:1" ht="15.75" customHeight="1" x14ac:dyDescent="0.25">
      <c r="A644" s="1"/>
    </row>
    <row r="645" spans="1:1" ht="15.75" customHeight="1" x14ac:dyDescent="0.25">
      <c r="A645" s="1"/>
    </row>
    <row r="646" spans="1:1" ht="15.75" customHeight="1" x14ac:dyDescent="0.25">
      <c r="A646" s="1"/>
    </row>
    <row r="647" spans="1:1" ht="15.75" customHeight="1" x14ac:dyDescent="0.25">
      <c r="A647" s="1"/>
    </row>
    <row r="648" spans="1:1" ht="15.75" customHeight="1" x14ac:dyDescent="0.25">
      <c r="A648" s="1"/>
    </row>
    <row r="649" spans="1:1" ht="15.75" customHeight="1" x14ac:dyDescent="0.25">
      <c r="A649" s="1"/>
    </row>
    <row r="650" spans="1:1" ht="15.75" customHeight="1" x14ac:dyDescent="0.25">
      <c r="A650" s="1"/>
    </row>
    <row r="651" spans="1:1" ht="15.75" customHeight="1" x14ac:dyDescent="0.25">
      <c r="A651" s="1"/>
    </row>
    <row r="652" spans="1:1" ht="15.75" customHeight="1" x14ac:dyDescent="0.25">
      <c r="A652" s="1"/>
    </row>
    <row r="653" spans="1:1" ht="15.75" customHeight="1" x14ac:dyDescent="0.25">
      <c r="A653" s="1"/>
    </row>
    <row r="654" spans="1:1" ht="15.75" customHeight="1" x14ac:dyDescent="0.25">
      <c r="A654" s="1"/>
    </row>
    <row r="655" spans="1:1" ht="15.75" customHeight="1" x14ac:dyDescent="0.25">
      <c r="A655" s="1"/>
    </row>
    <row r="656" spans="1:1" ht="15.75" customHeight="1" x14ac:dyDescent="0.25">
      <c r="A656" s="1"/>
    </row>
    <row r="657" spans="1:1" ht="15.75" customHeight="1" x14ac:dyDescent="0.25">
      <c r="A657" s="1"/>
    </row>
    <row r="658" spans="1:1" ht="15.75" customHeight="1" x14ac:dyDescent="0.25">
      <c r="A658" s="1"/>
    </row>
    <row r="659" spans="1:1" ht="15.75" customHeight="1" x14ac:dyDescent="0.25">
      <c r="A659" s="1"/>
    </row>
    <row r="660" spans="1:1" ht="15.75" customHeight="1" x14ac:dyDescent="0.25">
      <c r="A660" s="1"/>
    </row>
    <row r="661" spans="1:1" ht="15.75" customHeight="1" x14ac:dyDescent="0.25">
      <c r="A661" s="1"/>
    </row>
    <row r="662" spans="1:1" ht="15.75" customHeight="1" x14ac:dyDescent="0.25">
      <c r="A662" s="1"/>
    </row>
    <row r="663" spans="1:1" ht="15.75" customHeight="1" x14ac:dyDescent="0.25">
      <c r="A663" s="1"/>
    </row>
    <row r="664" spans="1:1" ht="15.75" customHeight="1" x14ac:dyDescent="0.25">
      <c r="A664" s="1"/>
    </row>
    <row r="665" spans="1:1" ht="15.75" customHeight="1" x14ac:dyDescent="0.25">
      <c r="A665" s="1"/>
    </row>
    <row r="666" spans="1:1" ht="15.75" customHeight="1" x14ac:dyDescent="0.25">
      <c r="A666" s="1"/>
    </row>
    <row r="667" spans="1:1" ht="15.75" customHeight="1" x14ac:dyDescent="0.25">
      <c r="A667" s="1"/>
    </row>
    <row r="668" spans="1:1" ht="15.75" customHeight="1" x14ac:dyDescent="0.25">
      <c r="A668" s="1"/>
    </row>
    <row r="669" spans="1:1" ht="15.75" customHeight="1" x14ac:dyDescent="0.25">
      <c r="A669" s="1"/>
    </row>
    <row r="670" spans="1:1" ht="15.75" customHeight="1" x14ac:dyDescent="0.25">
      <c r="A670" s="1"/>
    </row>
    <row r="671" spans="1:1" ht="15.75" customHeight="1" x14ac:dyDescent="0.25">
      <c r="A671" s="1"/>
    </row>
    <row r="672" spans="1:1" ht="15.75" customHeight="1" x14ac:dyDescent="0.25">
      <c r="A672" s="1"/>
    </row>
    <row r="673" spans="1:1" ht="15.75" customHeight="1" x14ac:dyDescent="0.25">
      <c r="A673" s="1"/>
    </row>
    <row r="674" spans="1:1" ht="15.75" customHeight="1" x14ac:dyDescent="0.25">
      <c r="A674" s="1"/>
    </row>
    <row r="675" spans="1:1" ht="15.75" customHeight="1" x14ac:dyDescent="0.25">
      <c r="A675" s="1"/>
    </row>
    <row r="676" spans="1:1" ht="15.75" customHeight="1" x14ac:dyDescent="0.25">
      <c r="A676" s="1"/>
    </row>
    <row r="677" spans="1:1" ht="15.75" customHeight="1" x14ac:dyDescent="0.25">
      <c r="A677" s="1"/>
    </row>
    <row r="678" spans="1:1" ht="15.75" customHeight="1" x14ac:dyDescent="0.25">
      <c r="A678" s="1"/>
    </row>
    <row r="679" spans="1:1" ht="15.75" customHeight="1" x14ac:dyDescent="0.25">
      <c r="A679" s="1"/>
    </row>
    <row r="680" spans="1:1" ht="15.75" customHeight="1" x14ac:dyDescent="0.25">
      <c r="A680" s="1"/>
    </row>
    <row r="681" spans="1:1" ht="15.75" customHeight="1" x14ac:dyDescent="0.25">
      <c r="A681" s="1"/>
    </row>
    <row r="682" spans="1:1" ht="15.75" customHeight="1" x14ac:dyDescent="0.25">
      <c r="A682" s="1"/>
    </row>
    <row r="683" spans="1:1" ht="15.75" customHeight="1" x14ac:dyDescent="0.25">
      <c r="A683" s="1"/>
    </row>
    <row r="684" spans="1:1" ht="15.75" customHeight="1" x14ac:dyDescent="0.25">
      <c r="A684" s="1"/>
    </row>
    <row r="685" spans="1:1" ht="15.75" customHeight="1" x14ac:dyDescent="0.25">
      <c r="A685" s="1"/>
    </row>
    <row r="686" spans="1:1" ht="15.75" customHeight="1" x14ac:dyDescent="0.25">
      <c r="A686" s="1"/>
    </row>
    <row r="687" spans="1:1" ht="15.75" customHeight="1" x14ac:dyDescent="0.25">
      <c r="A687" s="1"/>
    </row>
    <row r="688" spans="1:1" ht="15.75" customHeight="1" x14ac:dyDescent="0.25">
      <c r="A688" s="1"/>
    </row>
    <row r="689" spans="1:1" ht="15.75" customHeight="1" x14ac:dyDescent="0.25">
      <c r="A689" s="1"/>
    </row>
    <row r="690" spans="1:1" ht="15.75" customHeight="1" x14ac:dyDescent="0.25">
      <c r="A690" s="1"/>
    </row>
    <row r="691" spans="1:1" ht="15.75" customHeight="1" x14ac:dyDescent="0.25">
      <c r="A691" s="1"/>
    </row>
    <row r="692" spans="1:1" ht="15.75" customHeight="1" x14ac:dyDescent="0.25">
      <c r="A692" s="1"/>
    </row>
    <row r="693" spans="1:1" ht="15.75" customHeight="1" x14ac:dyDescent="0.25">
      <c r="A693" s="1"/>
    </row>
    <row r="694" spans="1:1" ht="15.75" customHeight="1" x14ac:dyDescent="0.25">
      <c r="A694" s="1"/>
    </row>
    <row r="695" spans="1:1" ht="15.75" customHeight="1" x14ac:dyDescent="0.25">
      <c r="A695" s="1"/>
    </row>
    <row r="696" spans="1:1" ht="15.75" customHeight="1" x14ac:dyDescent="0.25">
      <c r="A696" s="1"/>
    </row>
    <row r="697" spans="1:1" ht="15.75" customHeight="1" x14ac:dyDescent="0.25">
      <c r="A697" s="1"/>
    </row>
    <row r="698" spans="1:1" ht="15.75" customHeight="1" x14ac:dyDescent="0.25">
      <c r="A698" s="1"/>
    </row>
    <row r="699" spans="1:1" ht="15.75" customHeight="1" x14ac:dyDescent="0.25">
      <c r="A699" s="1"/>
    </row>
    <row r="700" spans="1:1" ht="15.75" customHeight="1" x14ac:dyDescent="0.25">
      <c r="A700" s="1"/>
    </row>
    <row r="701" spans="1:1" ht="15.75" customHeight="1" x14ac:dyDescent="0.25">
      <c r="A701" s="1"/>
    </row>
    <row r="702" spans="1:1" ht="15.75" customHeight="1" x14ac:dyDescent="0.25">
      <c r="A702" s="1"/>
    </row>
    <row r="703" spans="1:1" ht="15.75" customHeight="1" x14ac:dyDescent="0.25">
      <c r="A703" s="1"/>
    </row>
    <row r="704" spans="1:1" ht="15.75" customHeight="1" x14ac:dyDescent="0.25">
      <c r="A704" s="1"/>
    </row>
    <row r="705" spans="1:1" ht="15.75" customHeight="1" x14ac:dyDescent="0.25">
      <c r="A705" s="1"/>
    </row>
    <row r="706" spans="1:1" ht="15.75" customHeight="1" x14ac:dyDescent="0.25">
      <c r="A706" s="1"/>
    </row>
    <row r="707" spans="1:1" ht="15.75" customHeight="1" x14ac:dyDescent="0.25">
      <c r="A707" s="1"/>
    </row>
    <row r="708" spans="1:1" ht="15.75" customHeight="1" x14ac:dyDescent="0.25">
      <c r="A708" s="1"/>
    </row>
    <row r="709" spans="1:1" ht="15.75" customHeight="1" x14ac:dyDescent="0.25">
      <c r="A709" s="1"/>
    </row>
    <row r="710" spans="1:1" ht="15.75" customHeight="1" x14ac:dyDescent="0.25">
      <c r="A710" s="1"/>
    </row>
    <row r="711" spans="1:1" ht="15.75" customHeight="1" x14ac:dyDescent="0.25">
      <c r="A711" s="1"/>
    </row>
    <row r="712" spans="1:1" ht="15.75" customHeight="1" x14ac:dyDescent="0.25">
      <c r="A712" s="1"/>
    </row>
    <row r="713" spans="1:1" ht="15.75" customHeight="1" x14ac:dyDescent="0.25">
      <c r="A713" s="1"/>
    </row>
    <row r="714" spans="1:1" ht="15.75" customHeight="1" x14ac:dyDescent="0.25">
      <c r="A714" s="1"/>
    </row>
    <row r="715" spans="1:1" ht="15.75" customHeight="1" x14ac:dyDescent="0.25">
      <c r="A715" s="1"/>
    </row>
    <row r="716" spans="1:1" ht="15.75" customHeight="1" x14ac:dyDescent="0.25">
      <c r="A716" s="1"/>
    </row>
    <row r="717" spans="1:1" ht="15.75" customHeight="1" x14ac:dyDescent="0.25">
      <c r="A717" s="1"/>
    </row>
    <row r="718" spans="1:1" ht="15.75" customHeight="1" x14ac:dyDescent="0.25">
      <c r="A718" s="1"/>
    </row>
    <row r="719" spans="1:1" ht="15.75" customHeight="1" x14ac:dyDescent="0.25">
      <c r="A719" s="1"/>
    </row>
    <row r="720" spans="1:1" ht="15.75" customHeight="1" x14ac:dyDescent="0.25">
      <c r="A720" s="1"/>
    </row>
    <row r="721" spans="1:1" ht="15.75" customHeight="1" x14ac:dyDescent="0.25">
      <c r="A721" s="1"/>
    </row>
    <row r="722" spans="1:1" ht="15.75" customHeight="1" x14ac:dyDescent="0.25">
      <c r="A722" s="1"/>
    </row>
    <row r="723" spans="1:1" ht="15.75" customHeight="1" x14ac:dyDescent="0.25">
      <c r="A723" s="1"/>
    </row>
    <row r="724" spans="1:1" ht="15.75" customHeight="1" x14ac:dyDescent="0.25">
      <c r="A724" s="1"/>
    </row>
    <row r="725" spans="1:1" ht="15.75" customHeight="1" x14ac:dyDescent="0.25">
      <c r="A725" s="1"/>
    </row>
    <row r="726" spans="1:1" ht="15.75" customHeight="1" x14ac:dyDescent="0.25">
      <c r="A726" s="1"/>
    </row>
    <row r="727" spans="1:1" ht="15.75" customHeight="1" x14ac:dyDescent="0.25">
      <c r="A727" s="1"/>
    </row>
    <row r="728" spans="1:1" ht="15.75" customHeight="1" x14ac:dyDescent="0.25">
      <c r="A728" s="1"/>
    </row>
    <row r="729" spans="1:1" ht="15.75" customHeight="1" x14ac:dyDescent="0.25">
      <c r="A729" s="1"/>
    </row>
    <row r="730" spans="1:1" ht="15.75" customHeight="1" x14ac:dyDescent="0.25">
      <c r="A730" s="1"/>
    </row>
    <row r="731" spans="1:1" ht="15.75" customHeight="1" x14ac:dyDescent="0.25">
      <c r="A731" s="1"/>
    </row>
    <row r="732" spans="1:1" ht="15.75" customHeight="1" x14ac:dyDescent="0.25">
      <c r="A732" s="1"/>
    </row>
    <row r="733" spans="1:1" ht="15.75" customHeight="1" x14ac:dyDescent="0.25">
      <c r="A733" s="1"/>
    </row>
    <row r="734" spans="1:1" ht="15.75" customHeight="1" x14ac:dyDescent="0.25">
      <c r="A734" s="1"/>
    </row>
    <row r="735" spans="1:1" ht="15.75" customHeight="1" x14ac:dyDescent="0.25">
      <c r="A735" s="1"/>
    </row>
    <row r="736" spans="1:1" ht="15.75" customHeight="1" x14ac:dyDescent="0.25">
      <c r="A736" s="1"/>
    </row>
    <row r="737" spans="1:1" ht="15.75" customHeight="1" x14ac:dyDescent="0.25">
      <c r="A737" s="1"/>
    </row>
    <row r="738" spans="1:1" ht="15.75" customHeight="1" x14ac:dyDescent="0.25">
      <c r="A738" s="1"/>
    </row>
    <row r="739" spans="1:1" ht="15.75" customHeight="1" x14ac:dyDescent="0.25">
      <c r="A739" s="1"/>
    </row>
    <row r="740" spans="1:1" ht="15.75" customHeight="1" x14ac:dyDescent="0.25">
      <c r="A740" s="1"/>
    </row>
    <row r="741" spans="1:1" ht="15.75" customHeight="1" x14ac:dyDescent="0.25">
      <c r="A741" s="1"/>
    </row>
    <row r="742" spans="1:1" ht="15.75" customHeight="1" x14ac:dyDescent="0.25">
      <c r="A742" s="1"/>
    </row>
    <row r="743" spans="1:1" ht="15.75" customHeight="1" x14ac:dyDescent="0.25">
      <c r="A743" s="1"/>
    </row>
    <row r="744" spans="1:1" ht="15.75" customHeight="1" x14ac:dyDescent="0.25">
      <c r="A744" s="1"/>
    </row>
    <row r="745" spans="1:1" ht="15.75" customHeight="1" x14ac:dyDescent="0.25">
      <c r="A745" s="1"/>
    </row>
    <row r="746" spans="1:1" ht="15.75" customHeight="1" x14ac:dyDescent="0.25">
      <c r="A746" s="1"/>
    </row>
    <row r="747" spans="1:1" ht="15.75" customHeight="1" x14ac:dyDescent="0.25">
      <c r="A747" s="1"/>
    </row>
    <row r="748" spans="1:1" ht="15.75" customHeight="1" x14ac:dyDescent="0.25">
      <c r="A748" s="1"/>
    </row>
    <row r="749" spans="1:1" ht="15.75" customHeight="1" x14ac:dyDescent="0.25">
      <c r="A749" s="1"/>
    </row>
    <row r="750" spans="1:1" ht="15.75" customHeight="1" x14ac:dyDescent="0.25">
      <c r="A750" s="1"/>
    </row>
    <row r="751" spans="1:1" ht="15.75" customHeight="1" x14ac:dyDescent="0.25">
      <c r="A751" s="1"/>
    </row>
    <row r="752" spans="1:1" ht="15.75" customHeight="1" x14ac:dyDescent="0.25">
      <c r="A752" s="1"/>
    </row>
    <row r="753" spans="1:1" ht="15.75" customHeight="1" x14ac:dyDescent="0.25">
      <c r="A753" s="1"/>
    </row>
    <row r="754" spans="1:1" ht="15.75" customHeight="1" x14ac:dyDescent="0.25">
      <c r="A754" s="1"/>
    </row>
    <row r="755" spans="1:1" ht="15.75" customHeight="1" x14ac:dyDescent="0.25">
      <c r="A755" s="1"/>
    </row>
    <row r="756" spans="1:1" ht="15.75" customHeight="1" x14ac:dyDescent="0.25">
      <c r="A756" s="1"/>
    </row>
    <row r="757" spans="1:1" ht="15.75" customHeight="1" x14ac:dyDescent="0.25">
      <c r="A757" s="1"/>
    </row>
    <row r="758" spans="1:1" ht="15.75" customHeight="1" x14ac:dyDescent="0.25">
      <c r="A758" s="1"/>
    </row>
    <row r="759" spans="1:1" ht="15.75" customHeight="1" x14ac:dyDescent="0.25">
      <c r="A759" s="1"/>
    </row>
    <row r="760" spans="1:1" ht="15.75" customHeight="1" x14ac:dyDescent="0.25">
      <c r="A760" s="1"/>
    </row>
    <row r="761" spans="1:1" ht="15.75" customHeight="1" x14ac:dyDescent="0.25">
      <c r="A761" s="1"/>
    </row>
    <row r="762" spans="1:1" ht="15.75" customHeight="1" x14ac:dyDescent="0.25">
      <c r="A762" s="1"/>
    </row>
    <row r="763" spans="1:1" ht="15.75" customHeight="1" x14ac:dyDescent="0.25">
      <c r="A763" s="1"/>
    </row>
    <row r="764" spans="1:1" ht="15.75" customHeight="1" x14ac:dyDescent="0.25">
      <c r="A764" s="1"/>
    </row>
    <row r="765" spans="1:1" ht="15.75" customHeight="1" x14ac:dyDescent="0.25">
      <c r="A765" s="1"/>
    </row>
    <row r="766" spans="1:1" ht="15.75" customHeight="1" x14ac:dyDescent="0.25">
      <c r="A766" s="1"/>
    </row>
    <row r="767" spans="1:1" ht="15.75" customHeight="1" x14ac:dyDescent="0.25">
      <c r="A767" s="1"/>
    </row>
    <row r="768" spans="1:1" ht="15.75" customHeight="1" x14ac:dyDescent="0.25">
      <c r="A768" s="1"/>
    </row>
    <row r="769" spans="1:1" ht="15.75" customHeight="1" x14ac:dyDescent="0.25">
      <c r="A769" s="1"/>
    </row>
    <row r="770" spans="1:1" ht="15.75" customHeight="1" x14ac:dyDescent="0.25">
      <c r="A770" s="1"/>
    </row>
    <row r="771" spans="1:1" ht="15.75" customHeight="1" x14ac:dyDescent="0.25">
      <c r="A771" s="1"/>
    </row>
    <row r="772" spans="1:1" ht="15.75" customHeight="1" x14ac:dyDescent="0.25">
      <c r="A772" s="1"/>
    </row>
    <row r="773" spans="1:1" ht="15.75" customHeight="1" x14ac:dyDescent="0.25">
      <c r="A773" s="1"/>
    </row>
    <row r="774" spans="1:1" ht="15.75" customHeight="1" x14ac:dyDescent="0.25">
      <c r="A774" s="1"/>
    </row>
    <row r="775" spans="1:1" ht="15.75" customHeight="1" x14ac:dyDescent="0.25">
      <c r="A775" s="1"/>
    </row>
    <row r="776" spans="1:1" ht="15.75" customHeight="1" x14ac:dyDescent="0.25">
      <c r="A776" s="1"/>
    </row>
    <row r="777" spans="1:1" ht="15.75" customHeight="1" x14ac:dyDescent="0.25">
      <c r="A777" s="1"/>
    </row>
    <row r="778" spans="1:1" ht="15.75" customHeight="1" x14ac:dyDescent="0.25">
      <c r="A778" s="1"/>
    </row>
    <row r="779" spans="1:1" ht="15.75" customHeight="1" x14ac:dyDescent="0.25">
      <c r="A779" s="1"/>
    </row>
    <row r="780" spans="1:1" ht="15.75" customHeight="1" x14ac:dyDescent="0.25">
      <c r="A780" s="1"/>
    </row>
    <row r="781" spans="1:1" ht="15.75" customHeight="1" x14ac:dyDescent="0.25">
      <c r="A781" s="1"/>
    </row>
    <row r="782" spans="1:1" ht="15.75" customHeight="1" x14ac:dyDescent="0.25">
      <c r="A782" s="1"/>
    </row>
    <row r="783" spans="1:1" ht="15.75" customHeight="1" x14ac:dyDescent="0.25">
      <c r="A783" s="1"/>
    </row>
    <row r="784" spans="1:1" ht="15.75" customHeight="1" x14ac:dyDescent="0.25">
      <c r="A784" s="1"/>
    </row>
    <row r="785" spans="1:1" ht="15.75" customHeight="1" x14ac:dyDescent="0.25">
      <c r="A785" s="1"/>
    </row>
    <row r="786" spans="1:1" ht="15.75" customHeight="1" x14ac:dyDescent="0.25">
      <c r="A786" s="1"/>
    </row>
    <row r="787" spans="1:1" ht="15.75" customHeight="1" x14ac:dyDescent="0.25">
      <c r="A787" s="1"/>
    </row>
    <row r="788" spans="1:1" ht="15.75" customHeight="1" x14ac:dyDescent="0.25">
      <c r="A788" s="1"/>
    </row>
    <row r="789" spans="1:1" ht="15.75" customHeight="1" x14ac:dyDescent="0.25">
      <c r="A789" s="1"/>
    </row>
    <row r="790" spans="1:1" ht="15.75" customHeight="1" x14ac:dyDescent="0.25">
      <c r="A790" s="1"/>
    </row>
    <row r="791" spans="1:1" ht="15.75" customHeight="1" x14ac:dyDescent="0.25">
      <c r="A791" s="1"/>
    </row>
    <row r="792" spans="1:1" ht="15.75" customHeight="1" x14ac:dyDescent="0.25">
      <c r="A792" s="1"/>
    </row>
    <row r="793" spans="1:1" ht="15.75" customHeight="1" x14ac:dyDescent="0.25">
      <c r="A793" s="1"/>
    </row>
    <row r="794" spans="1:1" ht="15.75" customHeight="1" x14ac:dyDescent="0.25">
      <c r="A794" s="1"/>
    </row>
    <row r="795" spans="1:1" ht="15.75" customHeight="1" x14ac:dyDescent="0.25">
      <c r="A795" s="1"/>
    </row>
    <row r="796" spans="1:1" ht="15.75" customHeight="1" x14ac:dyDescent="0.25">
      <c r="A796" s="1"/>
    </row>
    <row r="797" spans="1:1" ht="15.75" customHeight="1" x14ac:dyDescent="0.25">
      <c r="A797" s="1"/>
    </row>
    <row r="798" spans="1:1" ht="15.75" customHeight="1" x14ac:dyDescent="0.25">
      <c r="A798" s="1"/>
    </row>
    <row r="799" spans="1:1" ht="15.75" customHeight="1" x14ac:dyDescent="0.25">
      <c r="A799" s="1"/>
    </row>
    <row r="800" spans="1:1" ht="15.75" customHeight="1" x14ac:dyDescent="0.25">
      <c r="A800" s="1"/>
    </row>
    <row r="801" spans="1:1" ht="15.75" customHeight="1" x14ac:dyDescent="0.25">
      <c r="A801" s="1"/>
    </row>
    <row r="802" spans="1:1" ht="15.75" customHeight="1" x14ac:dyDescent="0.25">
      <c r="A802" s="1"/>
    </row>
    <row r="803" spans="1:1" ht="15.75" customHeight="1" x14ac:dyDescent="0.25">
      <c r="A803" s="1"/>
    </row>
    <row r="804" spans="1:1" ht="15.75" customHeight="1" x14ac:dyDescent="0.25">
      <c r="A804" s="1"/>
    </row>
    <row r="805" spans="1:1" ht="15.75" customHeight="1" x14ac:dyDescent="0.25">
      <c r="A805" s="1"/>
    </row>
    <row r="806" spans="1:1" ht="15.75" customHeight="1" x14ac:dyDescent="0.25">
      <c r="A806" s="1"/>
    </row>
    <row r="807" spans="1:1" ht="15.75" customHeight="1" x14ac:dyDescent="0.25">
      <c r="A807" s="1"/>
    </row>
    <row r="808" spans="1:1" ht="15.75" customHeight="1" x14ac:dyDescent="0.25">
      <c r="A808" s="1"/>
    </row>
    <row r="809" spans="1:1" ht="15.75" customHeight="1" x14ac:dyDescent="0.25">
      <c r="A809" s="1"/>
    </row>
    <row r="810" spans="1:1" ht="15.75" customHeight="1" x14ac:dyDescent="0.25">
      <c r="A810" s="1"/>
    </row>
    <row r="811" spans="1:1" ht="15.75" customHeight="1" x14ac:dyDescent="0.25">
      <c r="A811" s="1"/>
    </row>
    <row r="812" spans="1:1" ht="15.75" customHeight="1" x14ac:dyDescent="0.25">
      <c r="A812" s="1"/>
    </row>
    <row r="813" spans="1:1" ht="15.75" customHeight="1" x14ac:dyDescent="0.25">
      <c r="A813" s="1"/>
    </row>
    <row r="814" spans="1:1" ht="15.75" customHeight="1" x14ac:dyDescent="0.25">
      <c r="A814" s="1"/>
    </row>
    <row r="815" spans="1:1" ht="15.75" customHeight="1" x14ac:dyDescent="0.25">
      <c r="A815" s="1"/>
    </row>
    <row r="816" spans="1:1" ht="15.75" customHeight="1" x14ac:dyDescent="0.25">
      <c r="A816" s="1"/>
    </row>
    <row r="817" spans="1:1" ht="15.75" customHeight="1" x14ac:dyDescent="0.25">
      <c r="A817" s="1"/>
    </row>
    <row r="818" spans="1:1" ht="15.75" customHeight="1" x14ac:dyDescent="0.25">
      <c r="A818" s="1"/>
    </row>
    <row r="819" spans="1:1" ht="15.75" customHeight="1" x14ac:dyDescent="0.25">
      <c r="A819" s="1"/>
    </row>
    <row r="820" spans="1:1" ht="15.75" customHeight="1" x14ac:dyDescent="0.25">
      <c r="A820" s="1"/>
    </row>
    <row r="821" spans="1:1" ht="15.75" customHeight="1" x14ac:dyDescent="0.25">
      <c r="A821" s="1"/>
    </row>
    <row r="822" spans="1:1" ht="15.75" customHeight="1" x14ac:dyDescent="0.25">
      <c r="A822" s="1"/>
    </row>
    <row r="823" spans="1:1" ht="15.75" customHeight="1" x14ac:dyDescent="0.25">
      <c r="A823" s="1"/>
    </row>
    <row r="824" spans="1:1" ht="15.75" customHeight="1" x14ac:dyDescent="0.25">
      <c r="A824" s="1"/>
    </row>
    <row r="825" spans="1:1" ht="15.75" customHeight="1" x14ac:dyDescent="0.25">
      <c r="A825" s="1"/>
    </row>
    <row r="826" spans="1:1" ht="15.75" customHeight="1" x14ac:dyDescent="0.25">
      <c r="A826" s="1"/>
    </row>
    <row r="827" spans="1:1" ht="15.75" customHeight="1" x14ac:dyDescent="0.25">
      <c r="A827" s="1"/>
    </row>
    <row r="828" spans="1:1" ht="15.75" customHeight="1" x14ac:dyDescent="0.25">
      <c r="A828" s="1"/>
    </row>
    <row r="829" spans="1:1" ht="15.75" customHeight="1" x14ac:dyDescent="0.25">
      <c r="A829" s="1"/>
    </row>
    <row r="830" spans="1:1" ht="15.75" customHeight="1" x14ac:dyDescent="0.25">
      <c r="A830" s="1"/>
    </row>
    <row r="831" spans="1:1" ht="15.75" customHeight="1" x14ac:dyDescent="0.25">
      <c r="A831" s="1"/>
    </row>
    <row r="832" spans="1:1" ht="15.75" customHeight="1" x14ac:dyDescent="0.25">
      <c r="A832" s="1"/>
    </row>
    <row r="833" spans="1:1" ht="15.75" customHeight="1" x14ac:dyDescent="0.25">
      <c r="A833" s="1"/>
    </row>
    <row r="834" spans="1:1" ht="15.75" customHeight="1" x14ac:dyDescent="0.25">
      <c r="A834" s="1"/>
    </row>
    <row r="835" spans="1:1" ht="15.75" customHeight="1" x14ac:dyDescent="0.25">
      <c r="A835" s="1"/>
    </row>
    <row r="836" spans="1:1" ht="15.75" customHeight="1" x14ac:dyDescent="0.25">
      <c r="A836" s="1"/>
    </row>
    <row r="837" spans="1:1" ht="15.75" customHeight="1" x14ac:dyDescent="0.25">
      <c r="A837" s="1"/>
    </row>
    <row r="838" spans="1:1" ht="15.75" customHeight="1" x14ac:dyDescent="0.25">
      <c r="A838" s="1"/>
    </row>
    <row r="839" spans="1:1" ht="15.75" customHeight="1" x14ac:dyDescent="0.25">
      <c r="A839" s="1"/>
    </row>
    <row r="840" spans="1:1" ht="15.75" customHeight="1" x14ac:dyDescent="0.25">
      <c r="A840" s="1"/>
    </row>
    <row r="841" spans="1:1" ht="15.75" customHeight="1" x14ac:dyDescent="0.25">
      <c r="A841" s="1"/>
    </row>
    <row r="842" spans="1:1" ht="15.75" customHeight="1" x14ac:dyDescent="0.25">
      <c r="A842" s="1"/>
    </row>
    <row r="843" spans="1:1" ht="15.75" customHeight="1" x14ac:dyDescent="0.25">
      <c r="A843" s="1"/>
    </row>
    <row r="844" spans="1:1" ht="15.75" customHeight="1" x14ac:dyDescent="0.25">
      <c r="A844" s="1"/>
    </row>
    <row r="845" spans="1:1" ht="15.75" customHeight="1" x14ac:dyDescent="0.25">
      <c r="A845" s="1"/>
    </row>
    <row r="846" spans="1:1" ht="15.75" customHeight="1" x14ac:dyDescent="0.25">
      <c r="A846" s="1"/>
    </row>
    <row r="847" spans="1:1" ht="15.75" customHeight="1" x14ac:dyDescent="0.25">
      <c r="A847" s="1"/>
    </row>
    <row r="848" spans="1:1" ht="15.75" customHeight="1" x14ac:dyDescent="0.25">
      <c r="A848" s="1"/>
    </row>
    <row r="849" spans="1:1" ht="15.75" customHeight="1" x14ac:dyDescent="0.25">
      <c r="A849" s="1"/>
    </row>
    <row r="850" spans="1:1" ht="15.75" customHeight="1" x14ac:dyDescent="0.25">
      <c r="A850" s="1"/>
    </row>
    <row r="851" spans="1:1" ht="15.75" customHeight="1" x14ac:dyDescent="0.25">
      <c r="A851" s="1"/>
    </row>
    <row r="852" spans="1:1" ht="15.75" customHeight="1" x14ac:dyDescent="0.25">
      <c r="A852" s="1"/>
    </row>
    <row r="853" spans="1:1" ht="15.75" customHeight="1" x14ac:dyDescent="0.25">
      <c r="A853" s="1"/>
    </row>
    <row r="854" spans="1:1" ht="15.75" customHeight="1" x14ac:dyDescent="0.25">
      <c r="A854" s="1"/>
    </row>
    <row r="855" spans="1:1" ht="15.75" customHeight="1" x14ac:dyDescent="0.25">
      <c r="A855" s="1"/>
    </row>
    <row r="856" spans="1:1" ht="15.75" customHeight="1" x14ac:dyDescent="0.25">
      <c r="A856" s="1"/>
    </row>
    <row r="857" spans="1:1" ht="15.75" customHeight="1" x14ac:dyDescent="0.25">
      <c r="A857" s="1"/>
    </row>
    <row r="858" spans="1:1" ht="15.75" customHeight="1" x14ac:dyDescent="0.25">
      <c r="A858" s="1"/>
    </row>
    <row r="859" spans="1:1" ht="15.75" customHeight="1" x14ac:dyDescent="0.25">
      <c r="A859" s="1"/>
    </row>
    <row r="860" spans="1:1" ht="15.75" customHeight="1" x14ac:dyDescent="0.25">
      <c r="A860" s="1"/>
    </row>
    <row r="861" spans="1:1" ht="15.75" customHeight="1" x14ac:dyDescent="0.25">
      <c r="A861" s="1"/>
    </row>
    <row r="862" spans="1:1" ht="15.75" customHeight="1" x14ac:dyDescent="0.25">
      <c r="A862" s="1"/>
    </row>
    <row r="863" spans="1:1" ht="15.75" customHeight="1" x14ac:dyDescent="0.25">
      <c r="A863" s="1"/>
    </row>
    <row r="864" spans="1:1" ht="15.75" customHeight="1" x14ac:dyDescent="0.25">
      <c r="A864" s="1"/>
    </row>
    <row r="865" spans="1:1" ht="15.75" customHeight="1" x14ac:dyDescent="0.25">
      <c r="A865" s="1"/>
    </row>
    <row r="866" spans="1:1" ht="15.75" customHeight="1" x14ac:dyDescent="0.25">
      <c r="A866" s="1"/>
    </row>
    <row r="867" spans="1:1" ht="15.75" customHeight="1" x14ac:dyDescent="0.25">
      <c r="A867" s="1"/>
    </row>
    <row r="868" spans="1:1" ht="15.75" customHeight="1" x14ac:dyDescent="0.25">
      <c r="A868" s="1"/>
    </row>
    <row r="869" spans="1:1" ht="15.75" customHeight="1" x14ac:dyDescent="0.25">
      <c r="A869" s="1"/>
    </row>
    <row r="870" spans="1:1" ht="15.75" customHeight="1" x14ac:dyDescent="0.25">
      <c r="A870" s="1"/>
    </row>
    <row r="871" spans="1:1" ht="15.75" customHeight="1" x14ac:dyDescent="0.25">
      <c r="A871" s="1"/>
    </row>
    <row r="872" spans="1:1" ht="15.75" customHeight="1" x14ac:dyDescent="0.25">
      <c r="A872" s="1"/>
    </row>
    <row r="873" spans="1:1" ht="15.75" customHeight="1" x14ac:dyDescent="0.25">
      <c r="A873" s="1"/>
    </row>
    <row r="874" spans="1:1" ht="15.75" customHeight="1" x14ac:dyDescent="0.25">
      <c r="A874" s="1"/>
    </row>
    <row r="875" spans="1:1" ht="15.75" customHeight="1" x14ac:dyDescent="0.25">
      <c r="A875" s="1"/>
    </row>
    <row r="876" spans="1:1" ht="15.75" customHeight="1" x14ac:dyDescent="0.25">
      <c r="A876" s="1"/>
    </row>
    <row r="877" spans="1:1" ht="15.75" customHeight="1" x14ac:dyDescent="0.25">
      <c r="A877" s="1"/>
    </row>
    <row r="878" spans="1:1" ht="15.75" customHeight="1" x14ac:dyDescent="0.25">
      <c r="A878" s="1"/>
    </row>
    <row r="879" spans="1:1" ht="15.75" customHeight="1" x14ac:dyDescent="0.25">
      <c r="A879" s="1"/>
    </row>
    <row r="880" spans="1:1" ht="15.75" customHeight="1" x14ac:dyDescent="0.25">
      <c r="A880" s="1"/>
    </row>
    <row r="881" spans="1:1" ht="15.75" customHeight="1" x14ac:dyDescent="0.25">
      <c r="A881" s="1"/>
    </row>
    <row r="882" spans="1:1" ht="15.75" customHeight="1" x14ac:dyDescent="0.25">
      <c r="A882" s="1"/>
    </row>
    <row r="883" spans="1:1" ht="15.75" customHeight="1" x14ac:dyDescent="0.25">
      <c r="A883" s="1"/>
    </row>
    <row r="884" spans="1:1" ht="15.75" customHeight="1" x14ac:dyDescent="0.25">
      <c r="A884" s="1"/>
    </row>
    <row r="885" spans="1:1" ht="15.75" customHeight="1" x14ac:dyDescent="0.25">
      <c r="A885" s="1"/>
    </row>
    <row r="886" spans="1:1" ht="15.75" customHeight="1" x14ac:dyDescent="0.25">
      <c r="A886" s="1"/>
    </row>
    <row r="887" spans="1:1" ht="15.75" customHeight="1" x14ac:dyDescent="0.25">
      <c r="A887" s="1"/>
    </row>
    <row r="888" spans="1:1" ht="15.75" customHeight="1" x14ac:dyDescent="0.25">
      <c r="A888" s="1"/>
    </row>
    <row r="889" spans="1:1" ht="15.75" customHeight="1" x14ac:dyDescent="0.25">
      <c r="A889" s="1"/>
    </row>
    <row r="890" spans="1:1" ht="15.75" customHeight="1" x14ac:dyDescent="0.25">
      <c r="A890" s="1"/>
    </row>
    <row r="891" spans="1:1" ht="15.75" customHeight="1" x14ac:dyDescent="0.25">
      <c r="A891" s="1"/>
    </row>
    <row r="892" spans="1:1" ht="15.75" customHeight="1" x14ac:dyDescent="0.25">
      <c r="A892" s="1"/>
    </row>
    <row r="893" spans="1:1" ht="15.75" customHeight="1" x14ac:dyDescent="0.25">
      <c r="A893" s="1"/>
    </row>
    <row r="894" spans="1:1" ht="15.75" customHeight="1" x14ac:dyDescent="0.25">
      <c r="A894" s="1"/>
    </row>
    <row r="895" spans="1:1" ht="15.75" customHeight="1" x14ac:dyDescent="0.25">
      <c r="A895" s="1"/>
    </row>
    <row r="896" spans="1:1" ht="15.75" customHeight="1" x14ac:dyDescent="0.25">
      <c r="A896" s="1"/>
    </row>
    <row r="897" spans="1:1" ht="15.75" customHeight="1" x14ac:dyDescent="0.25">
      <c r="A897" s="1"/>
    </row>
    <row r="898" spans="1:1" ht="15.75" customHeight="1" x14ac:dyDescent="0.25">
      <c r="A898" s="1"/>
    </row>
    <row r="899" spans="1:1" ht="15.75" customHeight="1" x14ac:dyDescent="0.25">
      <c r="A899" s="1"/>
    </row>
    <row r="900" spans="1:1" ht="15.75" customHeight="1" x14ac:dyDescent="0.25">
      <c r="A900" s="1"/>
    </row>
    <row r="901" spans="1:1" ht="15.75" customHeight="1" x14ac:dyDescent="0.25">
      <c r="A901" s="1"/>
    </row>
    <row r="902" spans="1:1" ht="15.75" customHeight="1" x14ac:dyDescent="0.25">
      <c r="A902" s="1"/>
    </row>
    <row r="903" spans="1:1" ht="15.75" customHeight="1" x14ac:dyDescent="0.25">
      <c r="A903" s="1"/>
    </row>
    <row r="904" spans="1:1" ht="15.75" customHeight="1" x14ac:dyDescent="0.25">
      <c r="A904" s="1"/>
    </row>
    <row r="905" spans="1:1" ht="15.75" customHeight="1" x14ac:dyDescent="0.25">
      <c r="A905" s="1"/>
    </row>
    <row r="906" spans="1:1" ht="15.75" customHeight="1" x14ac:dyDescent="0.25">
      <c r="A906" s="1"/>
    </row>
    <row r="907" spans="1:1" ht="15.75" customHeight="1" x14ac:dyDescent="0.25">
      <c r="A907" s="1"/>
    </row>
    <row r="908" spans="1:1" ht="15.75" customHeight="1" x14ac:dyDescent="0.25">
      <c r="A908" s="1"/>
    </row>
    <row r="909" spans="1:1" ht="15.75" customHeight="1" x14ac:dyDescent="0.25">
      <c r="A909" s="1"/>
    </row>
    <row r="910" spans="1:1" ht="15.75" customHeight="1" x14ac:dyDescent="0.25">
      <c r="A910" s="1"/>
    </row>
    <row r="911" spans="1:1" ht="15.75" customHeight="1" x14ac:dyDescent="0.25">
      <c r="A911" s="1"/>
    </row>
    <row r="912" spans="1:1" ht="15.75" customHeight="1" x14ac:dyDescent="0.25">
      <c r="A912" s="1"/>
    </row>
    <row r="913" spans="1:1" ht="15.75" customHeight="1" x14ac:dyDescent="0.25">
      <c r="A913" s="1"/>
    </row>
    <row r="914" spans="1:1" ht="15.75" customHeight="1" x14ac:dyDescent="0.25">
      <c r="A914" s="1"/>
    </row>
    <row r="915" spans="1:1" ht="15.75" customHeight="1" x14ac:dyDescent="0.25">
      <c r="A915" s="1"/>
    </row>
    <row r="916" spans="1:1" ht="15.75" customHeight="1" x14ac:dyDescent="0.25">
      <c r="A916" s="1"/>
    </row>
    <row r="917" spans="1:1" ht="15.75" customHeight="1" x14ac:dyDescent="0.25">
      <c r="A917" s="1"/>
    </row>
    <row r="918" spans="1:1" ht="15.75" customHeight="1" x14ac:dyDescent="0.25">
      <c r="A918" s="1"/>
    </row>
    <row r="919" spans="1:1" ht="15.75" customHeight="1" x14ac:dyDescent="0.25">
      <c r="A919" s="1"/>
    </row>
    <row r="920" spans="1:1" ht="15.75" customHeight="1" x14ac:dyDescent="0.25">
      <c r="A920" s="1"/>
    </row>
    <row r="921" spans="1:1" ht="15.75" customHeight="1" x14ac:dyDescent="0.25">
      <c r="A921" s="1"/>
    </row>
    <row r="922" spans="1:1" ht="15.75" customHeight="1" x14ac:dyDescent="0.25">
      <c r="A922" s="1"/>
    </row>
    <row r="923" spans="1:1" ht="15.75" customHeight="1" x14ac:dyDescent="0.25">
      <c r="A923" s="1"/>
    </row>
    <row r="924" spans="1:1" ht="15.75" customHeight="1" x14ac:dyDescent="0.25">
      <c r="A924" s="1"/>
    </row>
    <row r="925" spans="1:1" ht="15.75" customHeight="1" x14ac:dyDescent="0.25">
      <c r="A925" s="1"/>
    </row>
    <row r="926" spans="1:1" ht="15.75" customHeight="1" x14ac:dyDescent="0.25">
      <c r="A926" s="1"/>
    </row>
    <row r="927" spans="1:1" ht="15.75" customHeight="1" x14ac:dyDescent="0.25">
      <c r="A927" s="1"/>
    </row>
    <row r="928" spans="1:1" ht="15.75" customHeight="1" x14ac:dyDescent="0.25">
      <c r="A928" s="1"/>
    </row>
    <row r="929" spans="1:1" ht="15.75" customHeight="1" x14ac:dyDescent="0.25">
      <c r="A929" s="1"/>
    </row>
    <row r="930" spans="1:1" ht="15.75" customHeight="1" x14ac:dyDescent="0.25">
      <c r="A930" s="1"/>
    </row>
    <row r="931" spans="1:1" ht="15.75" customHeight="1" x14ac:dyDescent="0.25">
      <c r="A931" s="1"/>
    </row>
    <row r="932" spans="1:1" ht="15.75" customHeight="1" x14ac:dyDescent="0.25">
      <c r="A932" s="1"/>
    </row>
    <row r="933" spans="1:1" ht="15.75" customHeight="1" x14ac:dyDescent="0.25">
      <c r="A933" s="1"/>
    </row>
    <row r="934" spans="1:1" ht="15.75" customHeight="1" x14ac:dyDescent="0.25">
      <c r="A934" s="1"/>
    </row>
    <row r="935" spans="1:1" ht="15.75" customHeight="1" x14ac:dyDescent="0.25">
      <c r="A935" s="1"/>
    </row>
    <row r="936" spans="1:1" ht="15.75" customHeight="1" x14ac:dyDescent="0.25">
      <c r="A936" s="1"/>
    </row>
    <row r="937" spans="1:1" ht="15.75" customHeight="1" x14ac:dyDescent="0.25">
      <c r="A937" s="1"/>
    </row>
    <row r="938" spans="1:1" ht="15.75" customHeight="1" x14ac:dyDescent="0.25">
      <c r="A938" s="1"/>
    </row>
    <row r="939" spans="1:1" ht="15.75" customHeight="1" x14ac:dyDescent="0.25">
      <c r="A939" s="1"/>
    </row>
    <row r="940" spans="1:1" ht="15.75" customHeight="1" x14ac:dyDescent="0.25">
      <c r="A940" s="1"/>
    </row>
    <row r="941" spans="1:1" ht="15.75" customHeight="1" x14ac:dyDescent="0.25">
      <c r="A941" s="1"/>
    </row>
    <row r="942" spans="1:1" ht="15.75" customHeight="1" x14ac:dyDescent="0.25">
      <c r="A942" s="1"/>
    </row>
    <row r="943" spans="1:1" ht="15.75" customHeight="1" x14ac:dyDescent="0.25">
      <c r="A943" s="1"/>
    </row>
    <row r="944" spans="1:1" ht="15.75" customHeight="1" x14ac:dyDescent="0.25">
      <c r="A944" s="1"/>
    </row>
    <row r="945" spans="1:1" ht="15.75" customHeight="1" x14ac:dyDescent="0.25">
      <c r="A945" s="1"/>
    </row>
    <row r="946" spans="1:1" ht="15.75" customHeight="1" x14ac:dyDescent="0.25">
      <c r="A946" s="1"/>
    </row>
    <row r="947" spans="1:1" ht="15.75" customHeight="1" x14ac:dyDescent="0.25">
      <c r="A947" s="1"/>
    </row>
    <row r="948" spans="1:1" ht="15.75" customHeight="1" x14ac:dyDescent="0.25">
      <c r="A948" s="1"/>
    </row>
    <row r="949" spans="1:1" ht="15.75" customHeight="1" x14ac:dyDescent="0.25">
      <c r="A949" s="1"/>
    </row>
    <row r="950" spans="1:1" ht="15.75" customHeight="1" x14ac:dyDescent="0.25">
      <c r="A950" s="1"/>
    </row>
    <row r="951" spans="1:1" ht="15.75" customHeight="1" x14ac:dyDescent="0.25">
      <c r="A951" s="1"/>
    </row>
    <row r="952" spans="1:1" ht="15.75" customHeight="1" x14ac:dyDescent="0.25">
      <c r="A952" s="1"/>
    </row>
    <row r="953" spans="1:1" ht="15.75" customHeight="1" x14ac:dyDescent="0.25">
      <c r="A953" s="1"/>
    </row>
    <row r="954" spans="1:1" ht="15.75" customHeight="1" x14ac:dyDescent="0.25">
      <c r="A954" s="1"/>
    </row>
    <row r="955" spans="1:1" ht="15.75" customHeight="1" x14ac:dyDescent="0.25">
      <c r="A955" s="1"/>
    </row>
    <row r="956" spans="1:1" ht="15.75" customHeight="1" x14ac:dyDescent="0.25">
      <c r="A956" s="1"/>
    </row>
    <row r="957" spans="1:1" ht="15.75" customHeight="1" x14ac:dyDescent="0.25">
      <c r="A957" s="1"/>
    </row>
    <row r="958" spans="1:1" ht="15.75" customHeight="1" x14ac:dyDescent="0.25">
      <c r="A958" s="1"/>
    </row>
    <row r="959" spans="1:1" ht="15.75" customHeight="1" x14ac:dyDescent="0.25">
      <c r="A959" s="1"/>
    </row>
    <row r="960" spans="1:1" ht="15.75" customHeight="1" x14ac:dyDescent="0.25">
      <c r="A960" s="1"/>
    </row>
    <row r="961" spans="1:1" ht="15.75" customHeight="1" x14ac:dyDescent="0.25">
      <c r="A961" s="1"/>
    </row>
    <row r="962" spans="1:1" ht="15.75" customHeight="1" x14ac:dyDescent="0.25">
      <c r="A962" s="1"/>
    </row>
    <row r="963" spans="1:1" ht="15.75" customHeight="1" x14ac:dyDescent="0.25">
      <c r="A963" s="1"/>
    </row>
    <row r="964" spans="1:1" ht="15.75" customHeight="1" x14ac:dyDescent="0.25">
      <c r="A964" s="1"/>
    </row>
    <row r="965" spans="1:1" ht="15.75" customHeight="1" x14ac:dyDescent="0.25">
      <c r="A965" s="1"/>
    </row>
    <row r="966" spans="1:1" ht="15.75" customHeight="1" x14ac:dyDescent="0.25">
      <c r="A966" s="1"/>
    </row>
    <row r="967" spans="1:1" ht="15.75" customHeight="1" x14ac:dyDescent="0.25">
      <c r="A967" s="1"/>
    </row>
    <row r="968" spans="1:1" ht="15.75" customHeight="1" x14ac:dyDescent="0.25">
      <c r="A968" s="1"/>
    </row>
    <row r="969" spans="1:1" ht="15.75" customHeight="1" x14ac:dyDescent="0.25">
      <c r="A969" s="1"/>
    </row>
    <row r="970" spans="1:1" ht="15.75" customHeight="1" x14ac:dyDescent="0.25">
      <c r="A970" s="1"/>
    </row>
    <row r="971" spans="1:1" ht="15.75" customHeight="1" x14ac:dyDescent="0.25">
      <c r="A971" s="1"/>
    </row>
    <row r="972" spans="1:1" ht="15.75" customHeight="1" x14ac:dyDescent="0.25">
      <c r="A972" s="1"/>
    </row>
    <row r="973" spans="1:1" ht="15.75" customHeight="1" x14ac:dyDescent="0.25">
      <c r="A973" s="1"/>
    </row>
    <row r="974" spans="1:1" ht="15.75" customHeight="1" x14ac:dyDescent="0.25">
      <c r="A974" s="1"/>
    </row>
    <row r="975" spans="1:1" ht="15.75" customHeight="1" x14ac:dyDescent="0.25">
      <c r="A975" s="1"/>
    </row>
  </sheetData>
  <mergeCells count="13">
    <mergeCell ref="A43:O43"/>
    <mergeCell ref="F5:J5"/>
    <mergeCell ref="N5:N6"/>
    <mergeCell ref="O5:O6"/>
    <mergeCell ref="A8:O8"/>
    <mergeCell ref="N10:N11"/>
    <mergeCell ref="A1:O1"/>
    <mergeCell ref="A2:O2"/>
    <mergeCell ref="A3:O3"/>
    <mergeCell ref="B5:B6"/>
    <mergeCell ref="C5:C6"/>
    <mergeCell ref="D5:D6"/>
    <mergeCell ref="E5:E6"/>
  </mergeCells>
  <printOptions horizontalCentered="1"/>
  <pageMargins left="0.70866141732283472" right="0.70866141732283472" top="1.1417322834645669" bottom="0.35433070866141736" header="0" footer="0"/>
  <pageSetup paperSize="9" scale="84" firstPageNumber="8" orientation="landscape" useFirstPageNumber="1" r:id="rId1"/>
  <headerFooter>
    <oddFooter>&amp;C &amp;P</oddFooter>
  </headerFooter>
  <rowBreaks count="4" manualBreakCount="4">
    <brk id="10" max="11" man="1"/>
    <brk id="17" max="16383" man="1"/>
    <brk id="25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91"/>
  <sheetViews>
    <sheetView view="pageBreakPreview" topLeftCell="A20" zoomScale="80" zoomScaleNormal="100" zoomScaleSheetLayoutView="80" zoomScalePageLayoutView="84" workbookViewId="0">
      <selection activeCell="B13" sqref="B13"/>
    </sheetView>
  </sheetViews>
  <sheetFormatPr defaultColWidth="14.42578125" defaultRowHeight="15" customHeight="1" x14ac:dyDescent="0.25"/>
  <cols>
    <col min="1" max="1" width="3.42578125" customWidth="1"/>
    <col min="2" max="2" width="16.7109375" customWidth="1"/>
    <col min="3" max="3" width="10.85546875" customWidth="1"/>
    <col min="4" max="4" width="93.7109375" customWidth="1"/>
    <col min="5" max="5" width="14" customWidth="1"/>
    <col min="6" max="6" width="18.7109375" customWidth="1"/>
    <col min="7" max="26" width="8.7109375" customWidth="1"/>
  </cols>
  <sheetData>
    <row r="1" spans="1:6" x14ac:dyDescent="0.25">
      <c r="A1" s="422" t="s">
        <v>209</v>
      </c>
      <c r="B1" s="423"/>
      <c r="C1" s="423"/>
      <c r="D1" s="423"/>
      <c r="E1" s="423"/>
      <c r="F1" s="423"/>
    </row>
    <row r="2" spans="1:6" x14ac:dyDescent="0.25">
      <c r="A2" s="422" t="s">
        <v>210</v>
      </c>
      <c r="B2" s="423"/>
      <c r="C2" s="423"/>
      <c r="D2" s="423"/>
      <c r="E2" s="423"/>
      <c r="F2" s="423"/>
    </row>
    <row r="3" spans="1:6" x14ac:dyDescent="0.25">
      <c r="A3" s="422" t="s">
        <v>116</v>
      </c>
      <c r="B3" s="424"/>
      <c r="C3" s="424"/>
      <c r="D3" s="424"/>
      <c r="E3" s="424"/>
      <c r="F3" s="424"/>
    </row>
    <row r="5" spans="1:6" ht="47.25" customHeight="1" x14ac:dyDescent="0.25">
      <c r="A5" s="102" t="s">
        <v>3</v>
      </c>
      <c r="B5" s="425" t="s">
        <v>43</v>
      </c>
      <c r="C5" s="425" t="s">
        <v>44</v>
      </c>
      <c r="D5" s="425" t="s">
        <v>45</v>
      </c>
      <c r="E5" s="425" t="s">
        <v>46</v>
      </c>
      <c r="F5" s="425" t="s">
        <v>47</v>
      </c>
    </row>
    <row r="6" spans="1:6" ht="5.25" hidden="1" customHeight="1" x14ac:dyDescent="0.25">
      <c r="A6" s="102" t="s">
        <v>11</v>
      </c>
      <c r="B6" s="426"/>
      <c r="C6" s="426"/>
      <c r="D6" s="426"/>
      <c r="E6" s="426"/>
      <c r="F6" s="426"/>
    </row>
    <row r="7" spans="1:6" s="31" customFormat="1" ht="15.75" x14ac:dyDescent="0.2">
      <c r="A7" s="102">
        <v>1</v>
      </c>
      <c r="B7" s="102">
        <v>2</v>
      </c>
      <c r="C7" s="102">
        <v>3</v>
      </c>
      <c r="D7" s="102">
        <v>4</v>
      </c>
      <c r="E7" s="102">
        <v>5</v>
      </c>
      <c r="F7" s="102">
        <v>6</v>
      </c>
    </row>
    <row r="8" spans="1:6" s="31" customFormat="1" ht="128.25" customHeight="1" x14ac:dyDescent="0.2">
      <c r="A8" s="113" t="s">
        <v>13</v>
      </c>
      <c r="B8" s="104" t="s">
        <v>14</v>
      </c>
      <c r="C8" s="104" t="s">
        <v>15</v>
      </c>
      <c r="D8" s="104" t="s">
        <v>183</v>
      </c>
      <c r="E8" s="104" t="s">
        <v>48</v>
      </c>
      <c r="F8" s="104" t="s">
        <v>49</v>
      </c>
    </row>
    <row r="9" spans="1:6" s="31" customFormat="1" ht="201" customHeight="1" x14ac:dyDescent="0.2">
      <c r="A9" s="113" t="s">
        <v>16</v>
      </c>
      <c r="B9" s="104" t="s">
        <v>110</v>
      </c>
      <c r="C9" s="104" t="s">
        <v>18</v>
      </c>
      <c r="D9" s="104" t="s">
        <v>184</v>
      </c>
      <c r="E9" s="104" t="s">
        <v>185</v>
      </c>
      <c r="F9" s="104" t="s">
        <v>103</v>
      </c>
    </row>
    <row r="10" spans="1:6" s="31" customFormat="1" ht="324" customHeight="1" x14ac:dyDescent="0.2">
      <c r="A10" s="113" t="s">
        <v>19</v>
      </c>
      <c r="B10" s="104" t="s">
        <v>111</v>
      </c>
      <c r="C10" s="104" t="s">
        <v>18</v>
      </c>
      <c r="D10" s="103" t="s">
        <v>186</v>
      </c>
      <c r="E10" s="104" t="s">
        <v>185</v>
      </c>
      <c r="F10" s="104" t="s">
        <v>103</v>
      </c>
    </row>
    <row r="11" spans="1:6" s="31" customFormat="1" ht="409.5" x14ac:dyDescent="0.2">
      <c r="A11" s="113" t="s">
        <v>20</v>
      </c>
      <c r="B11" s="103" t="s">
        <v>21</v>
      </c>
      <c r="C11" s="104" t="s">
        <v>22</v>
      </c>
      <c r="D11" s="103" t="s">
        <v>187</v>
      </c>
      <c r="E11" s="104" t="s">
        <v>185</v>
      </c>
      <c r="F11" s="104" t="s">
        <v>49</v>
      </c>
    </row>
    <row r="12" spans="1:6" s="31" customFormat="1" ht="409.5" x14ac:dyDescent="0.2">
      <c r="A12" s="113" t="s">
        <v>50</v>
      </c>
      <c r="B12" s="103" t="s">
        <v>30</v>
      </c>
      <c r="C12" s="103" t="s">
        <v>18</v>
      </c>
      <c r="D12" s="103" t="s">
        <v>188</v>
      </c>
      <c r="E12" s="104" t="s">
        <v>185</v>
      </c>
      <c r="F12" s="104" t="s">
        <v>49</v>
      </c>
    </row>
    <row r="13" spans="1:6" s="31" customFormat="1" ht="196.5" customHeight="1" x14ac:dyDescent="0.2">
      <c r="A13" s="113" t="s">
        <v>51</v>
      </c>
      <c r="B13" s="104" t="s">
        <v>32</v>
      </c>
      <c r="C13" s="103" t="s">
        <v>18</v>
      </c>
      <c r="D13" s="103" t="s">
        <v>189</v>
      </c>
      <c r="E13" s="104" t="s">
        <v>185</v>
      </c>
      <c r="F13" s="104" t="s">
        <v>49</v>
      </c>
    </row>
    <row r="14" spans="1:6" s="31" customFormat="1" ht="110.25" x14ac:dyDescent="0.2">
      <c r="A14" s="113" t="s">
        <v>52</v>
      </c>
      <c r="B14" s="104" t="s">
        <v>34</v>
      </c>
      <c r="C14" s="103" t="s">
        <v>22</v>
      </c>
      <c r="D14" s="103" t="s">
        <v>190</v>
      </c>
      <c r="E14" s="104" t="s">
        <v>185</v>
      </c>
      <c r="F14" s="104" t="s">
        <v>49</v>
      </c>
    </row>
    <row r="15" spans="1:6" s="31" customFormat="1" ht="110.25" x14ac:dyDescent="0.2">
      <c r="A15" s="113" t="s">
        <v>53</v>
      </c>
      <c r="B15" s="104" t="s">
        <v>35</v>
      </c>
      <c r="C15" s="103" t="s">
        <v>22</v>
      </c>
      <c r="D15" s="103" t="s">
        <v>191</v>
      </c>
      <c r="E15" s="104" t="s">
        <v>185</v>
      </c>
      <c r="F15" s="104" t="s">
        <v>49</v>
      </c>
    </row>
    <row r="16" spans="1:6" s="31" customFormat="1" ht="192.75" customHeight="1" x14ac:dyDescent="0.2">
      <c r="A16" s="113" t="s">
        <v>54</v>
      </c>
      <c r="B16" s="104" t="s">
        <v>36</v>
      </c>
      <c r="C16" s="104" t="s">
        <v>37</v>
      </c>
      <c r="D16" s="103" t="s">
        <v>192</v>
      </c>
      <c r="E16" s="104" t="s">
        <v>185</v>
      </c>
      <c r="F16" s="104" t="s">
        <v>49</v>
      </c>
    </row>
    <row r="17" spans="1:6" s="31" customFormat="1" ht="189" x14ac:dyDescent="0.2">
      <c r="A17" s="113" t="s">
        <v>55</v>
      </c>
      <c r="B17" s="104" t="s">
        <v>38</v>
      </c>
      <c r="C17" s="104" t="s">
        <v>22</v>
      </c>
      <c r="D17" s="103" t="s">
        <v>193</v>
      </c>
      <c r="E17" s="104" t="s">
        <v>185</v>
      </c>
      <c r="F17" s="104" t="s">
        <v>49</v>
      </c>
    </row>
    <row r="18" spans="1:6" s="31" customFormat="1" ht="153.75" customHeight="1" x14ac:dyDescent="0.2">
      <c r="A18" s="184" t="s">
        <v>56</v>
      </c>
      <c r="B18" s="182" t="s">
        <v>39</v>
      </c>
      <c r="C18" s="182" t="s">
        <v>15</v>
      </c>
      <c r="D18" s="183" t="s">
        <v>194</v>
      </c>
      <c r="E18" s="182" t="s">
        <v>185</v>
      </c>
      <c r="F18" s="182" t="s">
        <v>49</v>
      </c>
    </row>
    <row r="19" spans="1:6" s="31" customFormat="1" ht="292.5" customHeight="1" x14ac:dyDescent="0.2">
      <c r="A19" s="319" t="s">
        <v>57</v>
      </c>
      <c r="B19" s="320" t="s">
        <v>40</v>
      </c>
      <c r="C19" s="320" t="s">
        <v>22</v>
      </c>
      <c r="D19" s="321" t="s">
        <v>195</v>
      </c>
      <c r="E19" s="320" t="s">
        <v>185</v>
      </c>
      <c r="F19" s="320" t="s">
        <v>49</v>
      </c>
    </row>
    <row r="20" spans="1:6" ht="303" customHeight="1" x14ac:dyDescent="0.25">
      <c r="A20" s="319" t="s">
        <v>41</v>
      </c>
      <c r="B20" s="320" t="s">
        <v>42</v>
      </c>
      <c r="C20" s="320" t="s">
        <v>18</v>
      </c>
      <c r="D20" s="321" t="s">
        <v>196</v>
      </c>
      <c r="E20" s="320" t="s">
        <v>197</v>
      </c>
      <c r="F20" s="320" t="s">
        <v>103</v>
      </c>
    </row>
    <row r="21" spans="1:6" ht="68.25" customHeight="1" x14ac:dyDescent="0.25">
      <c r="A21" s="427">
        <v>14</v>
      </c>
      <c r="B21" s="421" t="s">
        <v>105</v>
      </c>
      <c r="C21" s="421" t="s">
        <v>15</v>
      </c>
      <c r="D21" s="428" t="s">
        <v>237</v>
      </c>
      <c r="E21" s="421" t="s">
        <v>185</v>
      </c>
      <c r="F21" s="421" t="s">
        <v>49</v>
      </c>
    </row>
    <row r="22" spans="1:6" ht="108" customHeight="1" x14ac:dyDescent="0.25">
      <c r="A22" s="427"/>
      <c r="B22" s="421"/>
      <c r="C22" s="421"/>
      <c r="D22" s="428"/>
      <c r="E22" s="421"/>
      <c r="F22" s="421"/>
    </row>
    <row r="23" spans="1:6" ht="15.75" customHeight="1" x14ac:dyDescent="0.25"/>
    <row r="24" spans="1:6" ht="15.75" customHeight="1" x14ac:dyDescent="0.25"/>
    <row r="25" spans="1:6" ht="15.75" customHeight="1" x14ac:dyDescent="0.25"/>
    <row r="26" spans="1:6" ht="15.75" customHeight="1" x14ac:dyDescent="0.25"/>
    <row r="27" spans="1:6" ht="15.75" customHeight="1" x14ac:dyDescent="0.25"/>
    <row r="28" spans="1:6" ht="15.75" customHeight="1" x14ac:dyDescent="0.25"/>
    <row r="29" spans="1:6" ht="15.75" customHeight="1" x14ac:dyDescent="0.25"/>
    <row r="30" spans="1:6" ht="15.75" customHeight="1" x14ac:dyDescent="0.25"/>
    <row r="31" spans="1:6" ht="15.75" customHeight="1" x14ac:dyDescent="0.25"/>
    <row r="32" spans="1: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</sheetData>
  <mergeCells count="14">
    <mergeCell ref="F21:F22"/>
    <mergeCell ref="A1:F1"/>
    <mergeCell ref="A2:F2"/>
    <mergeCell ref="A3:F3"/>
    <mergeCell ref="B5:B6"/>
    <mergeCell ref="C5:C6"/>
    <mergeCell ref="D5:D6"/>
    <mergeCell ref="E5:E6"/>
    <mergeCell ref="F5:F6"/>
    <mergeCell ref="A21:A22"/>
    <mergeCell ref="C21:C22"/>
    <mergeCell ref="B21:B22"/>
    <mergeCell ref="D21:D22"/>
    <mergeCell ref="E21:E22"/>
  </mergeCells>
  <printOptions horizontalCentered="1"/>
  <pageMargins left="0.51181102362204722" right="0.31496062992125984" top="1.1417322834645669" bottom="0" header="0" footer="0"/>
  <pageSetup paperSize="9" scale="80" firstPageNumber="13" orientation="landscape" useFirstPageNumber="1" r:id="rId1"/>
  <headerFooter>
    <oddFooter xml:space="preserve">&amp;C  &amp;P </oddFooter>
  </headerFooter>
  <rowBreaks count="3" manualBreakCount="3">
    <brk id="9" max="5" man="1"/>
    <brk id="10" max="5" man="1"/>
    <brk id="20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01"/>
  <sheetViews>
    <sheetView view="pageBreakPreview" topLeftCell="A13" zoomScaleNormal="100" zoomScaleSheetLayoutView="100" workbookViewId="0">
      <selection activeCell="E17" sqref="E17"/>
    </sheetView>
  </sheetViews>
  <sheetFormatPr defaultColWidth="14.42578125" defaultRowHeight="15" customHeight="1" x14ac:dyDescent="0.25"/>
  <cols>
    <col min="1" max="1" width="4.85546875" customWidth="1"/>
    <col min="2" max="2" width="4.42578125" customWidth="1"/>
    <col min="3" max="3" width="6.85546875" customWidth="1"/>
    <col min="4" max="4" width="6" customWidth="1"/>
    <col min="5" max="5" width="45" customWidth="1"/>
    <col min="6" max="6" width="16.85546875" style="40" customWidth="1"/>
    <col min="7" max="7" width="64.7109375" style="383" customWidth="1"/>
    <col min="8" max="27" width="8.7109375" customWidth="1"/>
  </cols>
  <sheetData>
    <row r="1" spans="1:8" x14ac:dyDescent="0.25">
      <c r="A1" s="429" t="s">
        <v>211</v>
      </c>
      <c r="B1" s="430"/>
      <c r="C1" s="430"/>
      <c r="D1" s="430"/>
      <c r="E1" s="430"/>
      <c r="F1" s="430"/>
      <c r="G1" s="430"/>
    </row>
    <row r="2" spans="1:8" x14ac:dyDescent="0.25">
      <c r="A2" s="429" t="s">
        <v>175</v>
      </c>
      <c r="B2" s="430"/>
      <c r="C2" s="430"/>
      <c r="D2" s="430"/>
      <c r="E2" s="430"/>
      <c r="F2" s="430"/>
      <c r="G2" s="430"/>
    </row>
    <row r="3" spans="1:8" x14ac:dyDescent="0.25">
      <c r="A3" s="429" t="s">
        <v>116</v>
      </c>
      <c r="B3" s="430"/>
      <c r="C3" s="430"/>
      <c r="D3" s="430"/>
      <c r="E3" s="430"/>
      <c r="F3" s="430"/>
      <c r="G3" s="430"/>
    </row>
    <row r="4" spans="1:8" ht="15" customHeight="1" x14ac:dyDescent="0.25">
      <c r="A4" s="31"/>
      <c r="B4" s="31"/>
      <c r="C4" s="31"/>
      <c r="D4" s="31"/>
      <c r="E4" s="31"/>
      <c r="F4" s="41"/>
      <c r="G4" s="384"/>
    </row>
    <row r="5" spans="1:8" ht="54.75" customHeight="1" x14ac:dyDescent="0.25">
      <c r="A5" s="50" t="s">
        <v>150</v>
      </c>
      <c r="B5" s="50" t="s">
        <v>151</v>
      </c>
      <c r="C5" s="50" t="s">
        <v>152</v>
      </c>
      <c r="D5" s="50" t="s">
        <v>153</v>
      </c>
      <c r="E5" s="50" t="s">
        <v>154</v>
      </c>
      <c r="F5" s="50" t="s">
        <v>44</v>
      </c>
      <c r="G5" s="385" t="s">
        <v>160</v>
      </c>
    </row>
    <row r="6" spans="1:8" x14ac:dyDescent="0.25">
      <c r="A6" s="49">
        <v>1</v>
      </c>
      <c r="B6" s="49">
        <v>2</v>
      </c>
      <c r="C6" s="49">
        <v>3</v>
      </c>
      <c r="D6" s="49">
        <v>4</v>
      </c>
      <c r="E6" s="49">
        <v>5</v>
      </c>
      <c r="F6" s="49">
        <v>6</v>
      </c>
      <c r="G6" s="144">
        <v>7</v>
      </c>
    </row>
    <row r="7" spans="1:8" s="40" customFormat="1" ht="60.75" customHeight="1" x14ac:dyDescent="0.25">
      <c r="A7" s="43">
        <v>1</v>
      </c>
      <c r="B7" s="43">
        <v>1</v>
      </c>
      <c r="C7" s="44" t="s">
        <v>156</v>
      </c>
      <c r="D7" s="44" t="s">
        <v>157</v>
      </c>
      <c r="E7" s="51" t="s">
        <v>275</v>
      </c>
      <c r="F7" s="49" t="s">
        <v>115</v>
      </c>
      <c r="G7" s="46" t="s">
        <v>167</v>
      </c>
    </row>
    <row r="8" spans="1:8" s="40" customFormat="1" ht="63.75" customHeight="1" x14ac:dyDescent="0.25">
      <c r="A8" s="43">
        <v>2</v>
      </c>
      <c r="B8" s="43">
        <v>1</v>
      </c>
      <c r="C8" s="44" t="s">
        <v>55</v>
      </c>
      <c r="D8" s="44" t="s">
        <v>157</v>
      </c>
      <c r="E8" s="51" t="s">
        <v>276</v>
      </c>
      <c r="F8" s="49" t="s">
        <v>115</v>
      </c>
      <c r="G8" s="46" t="s">
        <v>168</v>
      </c>
    </row>
    <row r="9" spans="1:8" s="40" customFormat="1" ht="101.25" customHeight="1" x14ac:dyDescent="0.25">
      <c r="A9" s="43">
        <v>3</v>
      </c>
      <c r="B9" s="43">
        <v>1</v>
      </c>
      <c r="C9" s="44" t="s">
        <v>55</v>
      </c>
      <c r="D9" s="44" t="s">
        <v>158</v>
      </c>
      <c r="E9" s="51" t="s">
        <v>277</v>
      </c>
      <c r="F9" s="49" t="s">
        <v>155</v>
      </c>
      <c r="G9" s="46" t="s">
        <v>169</v>
      </c>
    </row>
    <row r="10" spans="1:8" s="40" customFormat="1" ht="67.5" customHeight="1" x14ac:dyDescent="0.25">
      <c r="A10" s="43">
        <v>4</v>
      </c>
      <c r="B10" s="43">
        <v>1</v>
      </c>
      <c r="C10" s="44" t="s">
        <v>55</v>
      </c>
      <c r="D10" s="44" t="s">
        <v>159</v>
      </c>
      <c r="E10" s="51" t="s">
        <v>278</v>
      </c>
      <c r="F10" s="49" t="s">
        <v>155</v>
      </c>
      <c r="G10" s="47" t="s">
        <v>170</v>
      </c>
    </row>
    <row r="11" spans="1:8" s="42" customFormat="1" ht="129.75" customHeight="1" x14ac:dyDescent="0.25">
      <c r="A11" s="43">
        <v>5</v>
      </c>
      <c r="B11" s="53">
        <v>1</v>
      </c>
      <c r="C11" s="44" t="s">
        <v>164</v>
      </c>
      <c r="D11" s="48" t="s">
        <v>158</v>
      </c>
      <c r="E11" s="54" t="s">
        <v>163</v>
      </c>
      <c r="F11" s="55" t="s">
        <v>15</v>
      </c>
      <c r="G11" s="386" t="s">
        <v>162</v>
      </c>
    </row>
    <row r="12" spans="1:8" ht="63" customHeight="1" x14ac:dyDescent="0.25">
      <c r="A12" s="57" t="s">
        <v>51</v>
      </c>
      <c r="B12" s="52">
        <v>1</v>
      </c>
      <c r="C12" s="44" t="s">
        <v>164</v>
      </c>
      <c r="D12" s="44" t="s">
        <v>159</v>
      </c>
      <c r="E12" s="54" t="s">
        <v>104</v>
      </c>
      <c r="F12" s="49" t="s">
        <v>15</v>
      </c>
      <c r="G12" s="54" t="s">
        <v>161</v>
      </c>
      <c r="H12" s="3"/>
    </row>
    <row r="13" spans="1:8" ht="80.25" customHeight="1" x14ac:dyDescent="0.25">
      <c r="A13" s="57" t="s">
        <v>52</v>
      </c>
      <c r="B13" s="52">
        <v>1</v>
      </c>
      <c r="C13" s="44" t="s">
        <v>164</v>
      </c>
      <c r="D13" s="44" t="s">
        <v>165</v>
      </c>
      <c r="E13" s="54" t="s">
        <v>172</v>
      </c>
      <c r="F13" s="55" t="s">
        <v>15</v>
      </c>
      <c r="G13" s="386" t="s">
        <v>173</v>
      </c>
      <c r="H13" s="3"/>
    </row>
    <row r="14" spans="1:8" s="58" customFormat="1" ht="99" customHeight="1" x14ac:dyDescent="0.25">
      <c r="A14" s="57" t="s">
        <v>53</v>
      </c>
      <c r="B14" s="52">
        <v>1</v>
      </c>
      <c r="C14" s="44" t="s">
        <v>179</v>
      </c>
      <c r="D14" s="44" t="s">
        <v>157</v>
      </c>
      <c r="E14" s="54" t="s">
        <v>180</v>
      </c>
      <c r="F14" s="55" t="s">
        <v>15</v>
      </c>
      <c r="G14" s="386" t="s">
        <v>181</v>
      </c>
      <c r="H14" s="3"/>
    </row>
    <row r="15" spans="1:8" s="383" customFormat="1" ht="49.5" customHeight="1" x14ac:dyDescent="0.25">
      <c r="A15" s="57" t="s">
        <v>54</v>
      </c>
      <c r="B15" s="54">
        <v>1</v>
      </c>
      <c r="C15" s="44" t="s">
        <v>244</v>
      </c>
      <c r="D15" s="44" t="s">
        <v>159</v>
      </c>
      <c r="E15" s="19" t="s">
        <v>242</v>
      </c>
      <c r="F15" s="17" t="s">
        <v>243</v>
      </c>
      <c r="G15" s="19" t="s">
        <v>285</v>
      </c>
      <c r="H15" s="3"/>
    </row>
    <row r="16" spans="1:8" ht="51.75" customHeight="1" x14ac:dyDescent="0.25">
      <c r="A16" s="57" t="s">
        <v>55</v>
      </c>
      <c r="B16" s="54">
        <v>2</v>
      </c>
      <c r="C16" s="44" t="s">
        <v>159</v>
      </c>
      <c r="D16" s="44" t="s">
        <v>157</v>
      </c>
      <c r="E16" s="54" t="s">
        <v>251</v>
      </c>
      <c r="F16" s="55" t="s">
        <v>15</v>
      </c>
      <c r="G16" s="45" t="s">
        <v>284</v>
      </c>
      <c r="H16" s="3"/>
    </row>
    <row r="17" spans="1:8" s="40" customFormat="1" ht="40.5" customHeight="1" x14ac:dyDescent="0.25">
      <c r="A17" s="57" t="s">
        <v>56</v>
      </c>
      <c r="B17" s="54">
        <v>2</v>
      </c>
      <c r="C17" s="44" t="s">
        <v>159</v>
      </c>
      <c r="D17" s="44" t="s">
        <v>158</v>
      </c>
      <c r="E17" s="387" t="s">
        <v>279</v>
      </c>
      <c r="F17" s="55" t="s">
        <v>15</v>
      </c>
      <c r="G17" s="45" t="s">
        <v>283</v>
      </c>
      <c r="H17" s="3"/>
    </row>
    <row r="18" spans="1:8" s="40" customFormat="1" ht="42" customHeight="1" x14ac:dyDescent="0.25">
      <c r="A18" s="57" t="s">
        <v>57</v>
      </c>
      <c r="B18" s="54">
        <v>2</v>
      </c>
      <c r="C18" s="44" t="s">
        <v>159</v>
      </c>
      <c r="D18" s="44" t="s">
        <v>165</v>
      </c>
      <c r="E18" s="54" t="s">
        <v>280</v>
      </c>
      <c r="F18" s="55" t="s">
        <v>15</v>
      </c>
      <c r="G18" s="386" t="s">
        <v>282</v>
      </c>
      <c r="H18" s="3"/>
    </row>
    <row r="19" spans="1:8" s="40" customFormat="1" ht="66.75" customHeight="1" x14ac:dyDescent="0.25">
      <c r="A19" s="57" t="s">
        <v>41</v>
      </c>
      <c r="B19" s="54">
        <v>4</v>
      </c>
      <c r="C19" s="44" t="s">
        <v>159</v>
      </c>
      <c r="D19" s="44" t="s">
        <v>158</v>
      </c>
      <c r="E19" s="54" t="s">
        <v>105</v>
      </c>
      <c r="F19" s="55" t="s">
        <v>115</v>
      </c>
      <c r="G19" s="45" t="s">
        <v>166</v>
      </c>
      <c r="H19" s="3"/>
    </row>
    <row r="20" spans="1:8" ht="48" customHeight="1" x14ac:dyDescent="0.25">
      <c r="A20" s="57" t="s">
        <v>182</v>
      </c>
      <c r="B20" s="54">
        <v>6</v>
      </c>
      <c r="C20" s="44" t="s">
        <v>157</v>
      </c>
      <c r="D20" s="44" t="s">
        <v>158</v>
      </c>
      <c r="E20" s="54" t="s">
        <v>281</v>
      </c>
      <c r="F20" s="55" t="s">
        <v>155</v>
      </c>
      <c r="G20" s="45" t="s">
        <v>174</v>
      </c>
      <c r="H20" s="3"/>
    </row>
    <row r="22" spans="1:8" ht="15.75" customHeight="1" x14ac:dyDescent="0.25"/>
    <row r="23" spans="1:8" ht="15.75" customHeight="1" x14ac:dyDescent="0.25"/>
    <row r="24" spans="1:8" ht="15.75" customHeight="1" x14ac:dyDescent="0.25"/>
    <row r="25" spans="1:8" ht="15.75" customHeight="1" x14ac:dyDescent="0.25"/>
    <row r="26" spans="1:8" ht="15.75" customHeight="1" x14ac:dyDescent="0.25"/>
    <row r="27" spans="1:8" ht="15.75" customHeight="1" x14ac:dyDescent="0.25"/>
    <row r="28" spans="1:8" ht="15.75" customHeight="1" x14ac:dyDescent="0.25"/>
    <row r="29" spans="1:8" ht="15.75" customHeight="1" x14ac:dyDescent="0.25"/>
    <row r="30" spans="1:8" ht="15.75" customHeight="1" x14ac:dyDescent="0.25"/>
    <row r="31" spans="1:8" ht="15.75" customHeight="1" x14ac:dyDescent="0.25"/>
    <row r="32" spans="1: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3">
    <mergeCell ref="A1:G1"/>
    <mergeCell ref="A2:G2"/>
    <mergeCell ref="A3:G3"/>
  </mergeCells>
  <printOptions horizontalCentered="1"/>
  <pageMargins left="0.51181102362204722" right="0.11811023622047245" top="1.1417322834645669" bottom="0.35433070866141736" header="0" footer="0"/>
  <pageSetup paperSize="9" scale="79" firstPageNumber="21" orientation="landscape" useFirstPageNumber="1" r:id="rId1"/>
  <headerFooter>
    <oddFooter>&amp;C &amp;P</oddFooter>
  </headerFooter>
  <rowBreaks count="1" manualBreakCount="1">
    <brk id="11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344"/>
  <sheetViews>
    <sheetView tabSelected="1" showWhiteSpace="0" view="pageBreakPreview" zoomScale="82" zoomScaleNormal="100" zoomScaleSheetLayoutView="82" workbookViewId="0">
      <selection activeCell="V228" sqref="V228"/>
    </sheetView>
  </sheetViews>
  <sheetFormatPr defaultColWidth="14.42578125" defaultRowHeight="15" customHeight="1" x14ac:dyDescent="0.25"/>
  <cols>
    <col min="1" max="1" width="5.140625" style="5" customWidth="1"/>
    <col min="2" max="2" width="43.7109375" style="70" customWidth="1"/>
    <col min="3" max="3" width="9.140625" style="70" customWidth="1"/>
    <col min="4" max="4" width="16.28515625" style="70" customWidth="1"/>
    <col min="5" max="5" width="15" style="239" customWidth="1"/>
    <col min="6" max="8" width="4" style="239" customWidth="1"/>
    <col min="9" max="9" width="0.85546875" style="239" customWidth="1"/>
    <col min="10" max="10" width="6.28515625" style="239" hidden="1" customWidth="1"/>
    <col min="11" max="15" width="3" style="239" customWidth="1"/>
    <col min="16" max="16" width="16" style="239" customWidth="1"/>
    <col min="17" max="21" width="6.28515625" style="239" customWidth="1"/>
    <col min="22" max="23" width="15.140625" style="83" customWidth="1"/>
    <col min="24" max="24" width="18.5703125" style="307" customWidth="1"/>
    <col min="25" max="25" width="60.85546875" style="5" customWidth="1"/>
    <col min="26" max="35" width="8.7109375" style="5" customWidth="1"/>
    <col min="36" max="16384" width="14.42578125" style="5"/>
  </cols>
  <sheetData>
    <row r="1" spans="1:35" ht="14.25" customHeight="1" x14ac:dyDescent="0.25">
      <c r="A1" s="629" t="s">
        <v>138</v>
      </c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837"/>
      <c r="M1" s="837"/>
      <c r="N1" s="837"/>
      <c r="O1" s="837"/>
      <c r="P1" s="837"/>
      <c r="Q1" s="837"/>
      <c r="R1" s="837"/>
      <c r="S1" s="837"/>
      <c r="T1" s="837"/>
      <c r="U1" s="837"/>
      <c r="V1" s="837"/>
      <c r="W1" s="837"/>
      <c r="X1" s="837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5" x14ac:dyDescent="0.25">
      <c r="A2" s="629" t="s">
        <v>122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  <c r="N2" s="837"/>
      <c r="O2" s="837"/>
      <c r="P2" s="837"/>
      <c r="Q2" s="837"/>
      <c r="R2" s="837"/>
      <c r="S2" s="837"/>
      <c r="T2" s="837"/>
      <c r="U2" s="837"/>
      <c r="V2" s="837"/>
      <c r="W2" s="837"/>
      <c r="X2" s="837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x14ac:dyDescent="0.25">
      <c r="A3" s="629" t="s">
        <v>121</v>
      </c>
      <c r="B3" s="837"/>
      <c r="C3" s="837"/>
      <c r="D3" s="837"/>
      <c r="E3" s="837"/>
      <c r="F3" s="837"/>
      <c r="G3" s="837"/>
      <c r="H3" s="837"/>
      <c r="I3" s="837"/>
      <c r="J3" s="837"/>
      <c r="K3" s="837"/>
      <c r="L3" s="837"/>
      <c r="M3" s="837"/>
      <c r="N3" s="837"/>
      <c r="O3" s="837"/>
      <c r="P3" s="837"/>
      <c r="Q3" s="837"/>
      <c r="R3" s="837"/>
      <c r="S3" s="837"/>
      <c r="T3" s="837"/>
      <c r="U3" s="837"/>
      <c r="V3" s="837"/>
      <c r="W3" s="837"/>
      <c r="X3" s="837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35" x14ac:dyDescent="0.25">
      <c r="A4" s="32"/>
      <c r="B4" s="59"/>
      <c r="C4" s="59"/>
      <c r="D4" s="59"/>
      <c r="X4" s="300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5" ht="24.75" customHeight="1" x14ac:dyDescent="0.25">
      <c r="A5" s="33" t="s">
        <v>3</v>
      </c>
      <c r="B5" s="509" t="s">
        <v>217</v>
      </c>
      <c r="C5" s="509" t="s">
        <v>60</v>
      </c>
      <c r="D5" s="509" t="s">
        <v>61</v>
      </c>
      <c r="E5" s="509" t="s">
        <v>62</v>
      </c>
      <c r="F5" s="547" t="s">
        <v>63</v>
      </c>
      <c r="G5" s="548"/>
      <c r="H5" s="548"/>
      <c r="I5" s="548"/>
      <c r="J5" s="548"/>
      <c r="K5" s="548"/>
      <c r="L5" s="548"/>
      <c r="M5" s="548"/>
      <c r="N5" s="548"/>
      <c r="O5" s="548"/>
      <c r="P5" s="548"/>
      <c r="Q5" s="548"/>
      <c r="R5" s="548"/>
      <c r="S5" s="548"/>
      <c r="T5" s="548"/>
      <c r="U5" s="548"/>
      <c r="V5" s="548"/>
      <c r="W5" s="548"/>
      <c r="X5" s="846" t="s">
        <v>64</v>
      </c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35" ht="42.75" customHeight="1" x14ac:dyDescent="0.25">
      <c r="A6" s="33" t="s">
        <v>11</v>
      </c>
      <c r="B6" s="443"/>
      <c r="C6" s="443"/>
      <c r="D6" s="443"/>
      <c r="E6" s="682"/>
      <c r="F6" s="693" t="s">
        <v>204</v>
      </c>
      <c r="G6" s="437"/>
      <c r="H6" s="437"/>
      <c r="I6" s="437"/>
      <c r="J6" s="438"/>
      <c r="K6" s="693" t="s">
        <v>205</v>
      </c>
      <c r="L6" s="437"/>
      <c r="M6" s="437"/>
      <c r="N6" s="437"/>
      <c r="O6" s="438"/>
      <c r="P6" s="256" t="s">
        <v>206</v>
      </c>
      <c r="Q6" s="693" t="s">
        <v>207</v>
      </c>
      <c r="R6" s="437"/>
      <c r="S6" s="437"/>
      <c r="T6" s="437"/>
      <c r="U6" s="438"/>
      <c r="V6" s="110" t="s">
        <v>208</v>
      </c>
      <c r="W6" s="110" t="s">
        <v>238</v>
      </c>
      <c r="X6" s="847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x14ac:dyDescent="0.25">
      <c r="A7" s="34">
        <v>1</v>
      </c>
      <c r="B7" s="60">
        <v>2</v>
      </c>
      <c r="C7" s="60">
        <v>3</v>
      </c>
      <c r="D7" s="60">
        <v>4</v>
      </c>
      <c r="E7" s="60">
        <v>5</v>
      </c>
      <c r="F7" s="693">
        <v>6</v>
      </c>
      <c r="G7" s="694"/>
      <c r="H7" s="694"/>
      <c r="I7" s="694"/>
      <c r="J7" s="845"/>
      <c r="K7" s="693">
        <v>7</v>
      </c>
      <c r="L7" s="694"/>
      <c r="M7" s="694"/>
      <c r="N7" s="694"/>
      <c r="O7" s="845"/>
      <c r="P7" s="250">
        <v>8</v>
      </c>
      <c r="Q7" s="693">
        <v>9</v>
      </c>
      <c r="R7" s="694"/>
      <c r="S7" s="694"/>
      <c r="T7" s="694"/>
      <c r="U7" s="845"/>
      <c r="V7" s="110">
        <v>10</v>
      </c>
      <c r="W7" s="110">
        <v>11</v>
      </c>
      <c r="X7" s="110">
        <v>12</v>
      </c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35" s="14" customFormat="1" x14ac:dyDescent="0.25">
      <c r="A8" s="645">
        <v>1</v>
      </c>
      <c r="B8" s="579" t="s">
        <v>112</v>
      </c>
      <c r="C8" s="649" t="s">
        <v>246</v>
      </c>
      <c r="D8" s="73" t="s">
        <v>65</v>
      </c>
      <c r="E8" s="212">
        <f>K8+V8+W8+F8+Q8+P8</f>
        <v>465620.00758999999</v>
      </c>
      <c r="F8" s="838">
        <f>F11</f>
        <v>53631.791420000001</v>
      </c>
      <c r="G8" s="839"/>
      <c r="H8" s="839"/>
      <c r="I8" s="839"/>
      <c r="J8" s="840"/>
      <c r="K8" s="785">
        <f>K11</f>
        <v>73160.477270000003</v>
      </c>
      <c r="L8" s="786"/>
      <c r="M8" s="786"/>
      <c r="N8" s="786"/>
      <c r="O8" s="787"/>
      <c r="P8" s="240">
        <f>P11</f>
        <v>87897.738899999997</v>
      </c>
      <c r="Q8" s="785">
        <f>Q11</f>
        <v>70000</v>
      </c>
      <c r="R8" s="786"/>
      <c r="S8" s="786"/>
      <c r="T8" s="786"/>
      <c r="U8" s="787"/>
      <c r="V8" s="264">
        <f>V11</f>
        <v>88320</v>
      </c>
      <c r="W8" s="276">
        <f>W11</f>
        <v>92610</v>
      </c>
      <c r="X8" s="849" t="s">
        <v>142</v>
      </c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s="14" customFormat="1" ht="45" customHeight="1" x14ac:dyDescent="0.25">
      <c r="A9" s="783"/>
      <c r="B9" s="784"/>
      <c r="C9" s="572"/>
      <c r="D9" s="61" t="s">
        <v>2</v>
      </c>
      <c r="E9" s="82">
        <v>0</v>
      </c>
      <c r="F9" s="584">
        <v>0</v>
      </c>
      <c r="G9" s="585"/>
      <c r="H9" s="585"/>
      <c r="I9" s="585"/>
      <c r="J9" s="586"/>
      <c r="K9" s="467">
        <v>0</v>
      </c>
      <c r="L9" s="468"/>
      <c r="M9" s="468"/>
      <c r="N9" s="468"/>
      <c r="O9" s="469"/>
      <c r="P9" s="232">
        <v>0</v>
      </c>
      <c r="Q9" s="467">
        <v>0</v>
      </c>
      <c r="R9" s="468"/>
      <c r="S9" s="468"/>
      <c r="T9" s="468"/>
      <c r="U9" s="469"/>
      <c r="V9" s="82">
        <v>0</v>
      </c>
      <c r="W9" s="82">
        <v>0</v>
      </c>
      <c r="X9" s="657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s="14" customFormat="1" ht="42.75" customHeight="1" x14ac:dyDescent="0.25">
      <c r="A10" s="783"/>
      <c r="B10" s="784"/>
      <c r="C10" s="572"/>
      <c r="D10" s="61" t="s">
        <v>1</v>
      </c>
      <c r="E10" s="82">
        <v>0</v>
      </c>
      <c r="F10" s="584">
        <v>0</v>
      </c>
      <c r="G10" s="585"/>
      <c r="H10" s="585"/>
      <c r="I10" s="585"/>
      <c r="J10" s="586"/>
      <c r="K10" s="636">
        <v>0</v>
      </c>
      <c r="L10" s="576"/>
      <c r="M10" s="576"/>
      <c r="N10" s="576"/>
      <c r="O10" s="637"/>
      <c r="P10" s="245">
        <v>0</v>
      </c>
      <c r="Q10" s="467">
        <v>0</v>
      </c>
      <c r="R10" s="468"/>
      <c r="S10" s="468"/>
      <c r="T10" s="468"/>
      <c r="U10" s="469"/>
      <c r="V10" s="82">
        <v>0</v>
      </c>
      <c r="W10" s="82">
        <v>0</v>
      </c>
      <c r="X10" s="657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s="14" customFormat="1" ht="38.25" x14ac:dyDescent="0.25">
      <c r="A11" s="783"/>
      <c r="B11" s="784"/>
      <c r="C11" s="572"/>
      <c r="D11" s="61" t="s">
        <v>107</v>
      </c>
      <c r="E11" s="213">
        <f>K11+V11+W11+F11+Q11+P11</f>
        <v>465620.00758999999</v>
      </c>
      <c r="F11" s="841">
        <f>F16</f>
        <v>53631.791420000001</v>
      </c>
      <c r="G11" s="842"/>
      <c r="H11" s="842"/>
      <c r="I11" s="842"/>
      <c r="J11" s="842"/>
      <c r="K11" s="553">
        <f>K16</f>
        <v>73160.477270000003</v>
      </c>
      <c r="L11" s="553"/>
      <c r="M11" s="553"/>
      <c r="N11" s="553"/>
      <c r="O11" s="553"/>
      <c r="P11" s="266">
        <f>P16</f>
        <v>87897.738899999997</v>
      </c>
      <c r="Q11" s="553">
        <f>Q16</f>
        <v>70000</v>
      </c>
      <c r="R11" s="553"/>
      <c r="S11" s="553"/>
      <c r="T11" s="553"/>
      <c r="U11" s="553"/>
      <c r="V11" s="266">
        <f>V16</f>
        <v>88320</v>
      </c>
      <c r="W11" s="213">
        <f>W16</f>
        <v>92610</v>
      </c>
      <c r="X11" s="657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s="14" customFormat="1" ht="25.5" x14ac:dyDescent="0.25">
      <c r="A12" s="783"/>
      <c r="B12" s="784"/>
      <c r="C12" s="572"/>
      <c r="D12" s="61" t="s">
        <v>212</v>
      </c>
      <c r="E12" s="231"/>
      <c r="F12" s="584">
        <v>0</v>
      </c>
      <c r="G12" s="585"/>
      <c r="H12" s="585"/>
      <c r="I12" s="585"/>
      <c r="J12" s="586"/>
      <c r="K12" s="633">
        <v>0</v>
      </c>
      <c r="L12" s="634"/>
      <c r="M12" s="634"/>
      <c r="N12" s="634"/>
      <c r="O12" s="635"/>
      <c r="P12" s="265">
        <v>0</v>
      </c>
      <c r="Q12" s="633">
        <v>0</v>
      </c>
      <c r="R12" s="634"/>
      <c r="S12" s="634"/>
      <c r="T12" s="634"/>
      <c r="U12" s="635"/>
      <c r="V12" s="82">
        <v>0</v>
      </c>
      <c r="W12" s="82">
        <v>0</v>
      </c>
      <c r="X12" s="657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s="14" customFormat="1" ht="15.75" customHeight="1" x14ac:dyDescent="0.25">
      <c r="A13" s="645" t="s">
        <v>66</v>
      </c>
      <c r="B13" s="648" t="s">
        <v>113</v>
      </c>
      <c r="C13" s="649" t="s">
        <v>246</v>
      </c>
      <c r="D13" s="61" t="s">
        <v>65</v>
      </c>
      <c r="E13" s="212">
        <f>E16</f>
        <v>465620.00758999999</v>
      </c>
      <c r="F13" s="838">
        <f>F16</f>
        <v>53631.791420000001</v>
      </c>
      <c r="G13" s="839"/>
      <c r="H13" s="839"/>
      <c r="I13" s="839"/>
      <c r="J13" s="840"/>
      <c r="K13" s="785">
        <f>K16</f>
        <v>73160.477270000003</v>
      </c>
      <c r="L13" s="786"/>
      <c r="M13" s="786"/>
      <c r="N13" s="786"/>
      <c r="O13" s="787"/>
      <c r="P13" s="240">
        <f>P16</f>
        <v>87897.738899999997</v>
      </c>
      <c r="Q13" s="785">
        <f>Q16</f>
        <v>70000</v>
      </c>
      <c r="R13" s="786"/>
      <c r="S13" s="786"/>
      <c r="T13" s="786"/>
      <c r="U13" s="787"/>
      <c r="V13" s="258">
        <f>V16</f>
        <v>88320</v>
      </c>
      <c r="W13" s="81">
        <f>W16</f>
        <v>92610</v>
      </c>
      <c r="X13" s="657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s="14" customFormat="1" ht="41.25" customHeight="1" x14ac:dyDescent="0.25">
      <c r="A14" s="783"/>
      <c r="B14" s="784"/>
      <c r="C14" s="572"/>
      <c r="D14" s="61" t="s">
        <v>2</v>
      </c>
      <c r="E14" s="82">
        <v>0</v>
      </c>
      <c r="F14" s="584">
        <v>0</v>
      </c>
      <c r="G14" s="585"/>
      <c r="H14" s="585"/>
      <c r="I14" s="585"/>
      <c r="J14" s="586"/>
      <c r="K14" s="467">
        <v>0</v>
      </c>
      <c r="L14" s="468"/>
      <c r="M14" s="468"/>
      <c r="N14" s="468"/>
      <c r="O14" s="469"/>
      <c r="P14" s="232">
        <v>0</v>
      </c>
      <c r="Q14" s="467">
        <v>0</v>
      </c>
      <c r="R14" s="468"/>
      <c r="S14" s="468"/>
      <c r="T14" s="468"/>
      <c r="U14" s="469"/>
      <c r="V14" s="82">
        <v>0</v>
      </c>
      <c r="W14" s="82">
        <v>0</v>
      </c>
      <c r="X14" s="657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s="14" customFormat="1" ht="39.75" customHeight="1" x14ac:dyDescent="0.25">
      <c r="A15" s="783"/>
      <c r="B15" s="784"/>
      <c r="C15" s="572"/>
      <c r="D15" s="61" t="s">
        <v>1</v>
      </c>
      <c r="E15" s="82">
        <v>0</v>
      </c>
      <c r="F15" s="584">
        <v>0</v>
      </c>
      <c r="G15" s="585"/>
      <c r="H15" s="585"/>
      <c r="I15" s="585"/>
      <c r="J15" s="586"/>
      <c r="K15" s="467">
        <v>0</v>
      </c>
      <c r="L15" s="468"/>
      <c r="M15" s="468"/>
      <c r="N15" s="468"/>
      <c r="O15" s="469"/>
      <c r="P15" s="232">
        <v>0</v>
      </c>
      <c r="Q15" s="467">
        <v>0</v>
      </c>
      <c r="R15" s="468"/>
      <c r="S15" s="468"/>
      <c r="T15" s="468"/>
      <c r="U15" s="469"/>
      <c r="V15" s="82">
        <v>0</v>
      </c>
      <c r="W15" s="82">
        <v>0</v>
      </c>
      <c r="X15" s="657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s="14" customFormat="1" ht="43.5" customHeight="1" x14ac:dyDescent="0.25">
      <c r="A16" s="783"/>
      <c r="B16" s="784"/>
      <c r="C16" s="572"/>
      <c r="D16" s="61" t="s">
        <v>107</v>
      </c>
      <c r="E16" s="213">
        <f>K16+V16+W16+F16+Q16+P16</f>
        <v>465620.00758999999</v>
      </c>
      <c r="F16" s="641">
        <v>53631.791420000001</v>
      </c>
      <c r="G16" s="642"/>
      <c r="H16" s="642"/>
      <c r="I16" s="642"/>
      <c r="J16" s="643"/>
      <c r="K16" s="636">
        <v>73160.477270000003</v>
      </c>
      <c r="L16" s="576"/>
      <c r="M16" s="576"/>
      <c r="N16" s="576"/>
      <c r="O16" s="637"/>
      <c r="P16" s="245">
        <v>87897.738899999997</v>
      </c>
      <c r="Q16" s="636">
        <v>70000</v>
      </c>
      <c r="R16" s="576"/>
      <c r="S16" s="576"/>
      <c r="T16" s="576"/>
      <c r="U16" s="637"/>
      <c r="V16" s="281">
        <v>88320</v>
      </c>
      <c r="W16" s="213">
        <v>92610</v>
      </c>
      <c r="X16" s="657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s="14" customFormat="1" ht="31.5" customHeight="1" x14ac:dyDescent="0.25">
      <c r="A17" s="783"/>
      <c r="B17" s="784"/>
      <c r="C17" s="572"/>
      <c r="D17" s="247" t="s">
        <v>212</v>
      </c>
      <c r="E17" s="279"/>
      <c r="F17" s="641">
        <v>0</v>
      </c>
      <c r="G17" s="642"/>
      <c r="H17" s="642"/>
      <c r="I17" s="642"/>
      <c r="J17" s="643"/>
      <c r="K17" s="636">
        <v>0</v>
      </c>
      <c r="L17" s="576"/>
      <c r="M17" s="576"/>
      <c r="N17" s="576"/>
      <c r="O17" s="637"/>
      <c r="P17" s="245">
        <v>0</v>
      </c>
      <c r="Q17" s="636">
        <v>0</v>
      </c>
      <c r="R17" s="576"/>
      <c r="S17" s="576"/>
      <c r="T17" s="576"/>
      <c r="U17" s="637"/>
      <c r="V17" s="279">
        <v>0</v>
      </c>
      <c r="W17" s="279">
        <v>0</v>
      </c>
      <c r="X17" s="657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s="14" customFormat="1" ht="24" customHeight="1" x14ac:dyDescent="0.25">
      <c r="A18" s="789"/>
      <c r="B18" s="527" t="s">
        <v>252</v>
      </c>
      <c r="C18" s="470" t="s">
        <v>67</v>
      </c>
      <c r="D18" s="470" t="s">
        <v>67</v>
      </c>
      <c r="E18" s="496" t="s">
        <v>171</v>
      </c>
      <c r="F18" s="475" t="s">
        <v>204</v>
      </c>
      <c r="G18" s="475"/>
      <c r="H18" s="475"/>
      <c r="I18" s="475"/>
      <c r="J18" s="475"/>
      <c r="K18" s="496" t="s">
        <v>205</v>
      </c>
      <c r="L18" s="496"/>
      <c r="M18" s="496"/>
      <c r="N18" s="496"/>
      <c r="O18" s="496"/>
      <c r="P18" s="263"/>
      <c r="Q18" s="496" t="s">
        <v>207</v>
      </c>
      <c r="R18" s="463" t="s">
        <v>149</v>
      </c>
      <c r="S18" s="462"/>
      <c r="T18" s="462"/>
      <c r="U18" s="462"/>
      <c r="V18" s="621" t="s">
        <v>208</v>
      </c>
      <c r="W18" s="621" t="s">
        <v>238</v>
      </c>
      <c r="X18" s="84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s="14" customFormat="1" ht="37.5" customHeight="1" x14ac:dyDescent="0.25">
      <c r="A19" s="789"/>
      <c r="B19" s="630"/>
      <c r="C19" s="628"/>
      <c r="D19" s="628"/>
      <c r="E19" s="496"/>
      <c r="F19" s="475"/>
      <c r="G19" s="475"/>
      <c r="H19" s="475"/>
      <c r="I19" s="475"/>
      <c r="J19" s="475"/>
      <c r="K19" s="496"/>
      <c r="L19" s="496"/>
      <c r="M19" s="496"/>
      <c r="N19" s="496"/>
      <c r="O19" s="496"/>
      <c r="P19" s="263" t="s">
        <v>206</v>
      </c>
      <c r="Q19" s="462"/>
      <c r="R19" s="322" t="s">
        <v>145</v>
      </c>
      <c r="S19" s="322" t="s">
        <v>146</v>
      </c>
      <c r="T19" s="322" t="s">
        <v>147</v>
      </c>
      <c r="U19" s="322" t="s">
        <v>148</v>
      </c>
      <c r="V19" s="621"/>
      <c r="W19" s="621"/>
      <c r="X19" s="84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s="14" customFormat="1" ht="57.75" customHeight="1" x14ac:dyDescent="0.25">
      <c r="A20" s="790"/>
      <c r="B20" s="630"/>
      <c r="C20" s="628"/>
      <c r="D20" s="628"/>
      <c r="E20" s="167">
        <f>K20+V20+W20+F20+Q20+P20</f>
        <v>14154</v>
      </c>
      <c r="F20" s="475">
        <v>2116</v>
      </c>
      <c r="G20" s="475"/>
      <c r="H20" s="475"/>
      <c r="I20" s="475"/>
      <c r="J20" s="475"/>
      <c r="K20" s="475">
        <v>2840</v>
      </c>
      <c r="L20" s="475"/>
      <c r="M20" s="475"/>
      <c r="N20" s="475"/>
      <c r="O20" s="475"/>
      <c r="P20" s="301">
        <v>2483</v>
      </c>
      <c r="Q20" s="301">
        <v>2483</v>
      </c>
      <c r="R20" s="301">
        <v>1975</v>
      </c>
      <c r="S20" s="301">
        <v>2310</v>
      </c>
      <c r="T20" s="301">
        <v>2139</v>
      </c>
      <c r="U20" s="301">
        <v>2483</v>
      </c>
      <c r="V20" s="301">
        <v>2116</v>
      </c>
      <c r="W20" s="301">
        <v>2116</v>
      </c>
      <c r="X20" s="844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5" customHeight="1" x14ac:dyDescent="0.25">
      <c r="A21" s="652" t="s">
        <v>16</v>
      </c>
      <c r="B21" s="627" t="s">
        <v>69</v>
      </c>
      <c r="C21" s="470" t="s">
        <v>246</v>
      </c>
      <c r="D21" s="323" t="s">
        <v>65</v>
      </c>
      <c r="E21" s="260">
        <f>E24</f>
        <v>91442.227660000004</v>
      </c>
      <c r="F21" s="587">
        <f>F24</f>
        <v>10217.28443</v>
      </c>
      <c r="G21" s="587"/>
      <c r="H21" s="587"/>
      <c r="I21" s="587"/>
      <c r="J21" s="587"/>
      <c r="K21" s="644">
        <f>K24</f>
        <v>10379.19023</v>
      </c>
      <c r="L21" s="644"/>
      <c r="M21" s="644"/>
      <c r="N21" s="644"/>
      <c r="O21" s="644"/>
      <c r="P21" s="260">
        <f>P24</f>
        <v>15569.753000000001</v>
      </c>
      <c r="Q21" s="644">
        <f>Q24</f>
        <v>15000</v>
      </c>
      <c r="R21" s="644"/>
      <c r="S21" s="644"/>
      <c r="T21" s="644"/>
      <c r="U21" s="644"/>
      <c r="V21" s="260">
        <f>V24</f>
        <v>19732</v>
      </c>
      <c r="W21" s="260">
        <f>W24</f>
        <v>20544</v>
      </c>
      <c r="X21" s="656" t="s">
        <v>117</v>
      </c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ht="42.75" customHeight="1" x14ac:dyDescent="0.25">
      <c r="A22" s="625"/>
      <c r="B22" s="528"/>
      <c r="C22" s="628"/>
      <c r="D22" s="323" t="s">
        <v>2</v>
      </c>
      <c r="E22" s="266">
        <v>0</v>
      </c>
      <c r="F22" s="508">
        <v>0</v>
      </c>
      <c r="G22" s="508"/>
      <c r="H22" s="508"/>
      <c r="I22" s="508"/>
      <c r="J22" s="508"/>
      <c r="K22" s="553">
        <v>0</v>
      </c>
      <c r="L22" s="553"/>
      <c r="M22" s="553"/>
      <c r="N22" s="553"/>
      <c r="O22" s="553"/>
      <c r="P22" s="266">
        <v>0</v>
      </c>
      <c r="Q22" s="553">
        <v>0</v>
      </c>
      <c r="R22" s="553"/>
      <c r="S22" s="553"/>
      <c r="T22" s="553"/>
      <c r="U22" s="553"/>
      <c r="V22" s="266">
        <v>0</v>
      </c>
      <c r="W22" s="266">
        <v>0</v>
      </c>
      <c r="X22" s="850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ht="44.25" customHeight="1" x14ac:dyDescent="0.25">
      <c r="A23" s="625"/>
      <c r="B23" s="528"/>
      <c r="C23" s="628"/>
      <c r="D23" s="323" t="s">
        <v>1</v>
      </c>
      <c r="E23" s="266">
        <v>0</v>
      </c>
      <c r="F23" s="508">
        <v>0</v>
      </c>
      <c r="G23" s="508"/>
      <c r="H23" s="508"/>
      <c r="I23" s="508"/>
      <c r="J23" s="508"/>
      <c r="K23" s="553">
        <v>0</v>
      </c>
      <c r="L23" s="553"/>
      <c r="M23" s="553"/>
      <c r="N23" s="553"/>
      <c r="O23" s="553"/>
      <c r="P23" s="266">
        <v>0</v>
      </c>
      <c r="Q23" s="553">
        <v>0</v>
      </c>
      <c r="R23" s="553"/>
      <c r="S23" s="553"/>
      <c r="T23" s="553"/>
      <c r="U23" s="553"/>
      <c r="V23" s="266">
        <v>0</v>
      </c>
      <c r="W23" s="266">
        <v>0</v>
      </c>
      <c r="X23" s="850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ht="38.25" x14ac:dyDescent="0.25">
      <c r="A24" s="625"/>
      <c r="B24" s="528"/>
      <c r="C24" s="628"/>
      <c r="D24" s="323" t="s">
        <v>107</v>
      </c>
      <c r="E24" s="266">
        <f>K24+V24+W24+F24+Q24+P24</f>
        <v>91442.227660000004</v>
      </c>
      <c r="F24" s="508">
        <f>F29+F37+F45</f>
        <v>10217.28443</v>
      </c>
      <c r="G24" s="508"/>
      <c r="H24" s="508"/>
      <c r="I24" s="508"/>
      <c r="J24" s="508"/>
      <c r="K24" s="553">
        <f>K29+K37+K45</f>
        <v>10379.19023</v>
      </c>
      <c r="L24" s="553"/>
      <c r="M24" s="553"/>
      <c r="N24" s="553"/>
      <c r="O24" s="553"/>
      <c r="P24" s="266">
        <v>15569.753000000001</v>
      </c>
      <c r="Q24" s="553">
        <f>Q29+Q37+Q45</f>
        <v>15000</v>
      </c>
      <c r="R24" s="553"/>
      <c r="S24" s="553"/>
      <c r="T24" s="553"/>
      <c r="U24" s="553"/>
      <c r="V24" s="266">
        <f>V29+V37+V45</f>
        <v>19732</v>
      </c>
      <c r="W24" s="266">
        <f>W29+W37+W45</f>
        <v>20544</v>
      </c>
      <c r="X24" s="850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ht="25.5" x14ac:dyDescent="0.25">
      <c r="A25" s="625"/>
      <c r="B25" s="528"/>
      <c r="C25" s="628"/>
      <c r="D25" s="323" t="s">
        <v>212</v>
      </c>
      <c r="E25" s="266">
        <v>0</v>
      </c>
      <c r="F25" s="508">
        <v>0</v>
      </c>
      <c r="G25" s="508"/>
      <c r="H25" s="508"/>
      <c r="I25" s="508"/>
      <c r="J25" s="508"/>
      <c r="K25" s="553">
        <v>0</v>
      </c>
      <c r="L25" s="553"/>
      <c r="M25" s="553"/>
      <c r="N25" s="553"/>
      <c r="O25" s="553"/>
      <c r="P25" s="266">
        <v>0</v>
      </c>
      <c r="Q25" s="553">
        <v>0</v>
      </c>
      <c r="R25" s="553"/>
      <c r="S25" s="553"/>
      <c r="T25" s="553"/>
      <c r="U25" s="553"/>
      <c r="V25" s="266">
        <v>0</v>
      </c>
      <c r="W25" s="266">
        <v>0</v>
      </c>
      <c r="X25" s="850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ht="21.75" customHeight="1" x14ac:dyDescent="0.25">
      <c r="A26" s="645" t="s">
        <v>70</v>
      </c>
      <c r="B26" s="832" t="s">
        <v>71</v>
      </c>
      <c r="C26" s="571" t="s">
        <v>246</v>
      </c>
      <c r="D26" s="63" t="s">
        <v>65</v>
      </c>
      <c r="E26" s="111">
        <f>K26+V26+W26+F26+Q26+P26</f>
        <v>53302.012390000004</v>
      </c>
      <c r="F26" s="833">
        <f>F29</f>
        <v>7166.49712</v>
      </c>
      <c r="G26" s="834"/>
      <c r="H26" s="834"/>
      <c r="I26" s="834"/>
      <c r="J26" s="835"/>
      <c r="K26" s="580">
        <f>K29</f>
        <v>6682.4262699999999</v>
      </c>
      <c r="L26" s="581"/>
      <c r="M26" s="581"/>
      <c r="N26" s="581"/>
      <c r="O26" s="582"/>
      <c r="P26" s="241">
        <f>P29</f>
        <v>9225.4889999999996</v>
      </c>
      <c r="Q26" s="580">
        <f>Q29</f>
        <v>7000</v>
      </c>
      <c r="R26" s="581"/>
      <c r="S26" s="581"/>
      <c r="T26" s="581"/>
      <c r="U26" s="582"/>
      <c r="V26" s="111">
        <f>V29</f>
        <v>11379.6</v>
      </c>
      <c r="W26" s="111">
        <f>W29</f>
        <v>11848</v>
      </c>
      <c r="X26" s="657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ht="40.5" customHeight="1" x14ac:dyDescent="0.25">
      <c r="A27" s="646"/>
      <c r="B27" s="442"/>
      <c r="C27" s="572"/>
      <c r="D27" s="61" t="s">
        <v>2</v>
      </c>
      <c r="E27" s="82">
        <v>0</v>
      </c>
      <c r="F27" s="584">
        <v>0</v>
      </c>
      <c r="G27" s="585"/>
      <c r="H27" s="585"/>
      <c r="I27" s="585"/>
      <c r="J27" s="586"/>
      <c r="K27" s="467">
        <v>0</v>
      </c>
      <c r="L27" s="468"/>
      <c r="M27" s="468"/>
      <c r="N27" s="468"/>
      <c r="O27" s="469"/>
      <c r="P27" s="232">
        <v>0</v>
      </c>
      <c r="Q27" s="467">
        <v>0</v>
      </c>
      <c r="R27" s="468"/>
      <c r="S27" s="468"/>
      <c r="T27" s="468"/>
      <c r="U27" s="469"/>
      <c r="V27" s="82">
        <v>0</v>
      </c>
      <c r="W27" s="82">
        <v>0</v>
      </c>
      <c r="X27" s="657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s="7" customFormat="1" ht="40.5" customHeight="1" x14ac:dyDescent="0.25">
      <c r="A28" s="646"/>
      <c r="B28" s="442"/>
      <c r="C28" s="572"/>
      <c r="D28" s="61" t="s">
        <v>1</v>
      </c>
      <c r="E28" s="82">
        <v>0</v>
      </c>
      <c r="F28" s="584">
        <v>0</v>
      </c>
      <c r="G28" s="585"/>
      <c r="H28" s="585"/>
      <c r="I28" s="585"/>
      <c r="J28" s="586"/>
      <c r="K28" s="467">
        <v>0</v>
      </c>
      <c r="L28" s="468"/>
      <c r="M28" s="468"/>
      <c r="N28" s="468"/>
      <c r="O28" s="469"/>
      <c r="P28" s="232">
        <v>0</v>
      </c>
      <c r="Q28" s="467">
        <v>0</v>
      </c>
      <c r="R28" s="468"/>
      <c r="S28" s="468"/>
      <c r="T28" s="468"/>
      <c r="U28" s="469"/>
      <c r="V28" s="82">
        <v>0</v>
      </c>
      <c r="W28" s="82">
        <v>0</v>
      </c>
      <c r="X28" s="657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s="7" customFormat="1" ht="38.25" x14ac:dyDescent="0.25">
      <c r="A29" s="646"/>
      <c r="B29" s="442"/>
      <c r="C29" s="572"/>
      <c r="D29" s="61" t="s">
        <v>107</v>
      </c>
      <c r="E29" s="82">
        <f>K29+V29+W29+F29+Q29+P29</f>
        <v>53302.012390000004</v>
      </c>
      <c r="F29" s="584">
        <v>7166.49712</v>
      </c>
      <c r="G29" s="585"/>
      <c r="H29" s="585"/>
      <c r="I29" s="585"/>
      <c r="J29" s="586"/>
      <c r="K29" s="467">
        <v>6682.4262699999999</v>
      </c>
      <c r="L29" s="468"/>
      <c r="M29" s="468"/>
      <c r="N29" s="468"/>
      <c r="O29" s="469"/>
      <c r="P29" s="232">
        <v>9225.4889999999996</v>
      </c>
      <c r="Q29" s="467">
        <v>7000</v>
      </c>
      <c r="R29" s="468"/>
      <c r="S29" s="468"/>
      <c r="T29" s="468"/>
      <c r="U29" s="469"/>
      <c r="V29" s="82">
        <v>11379.6</v>
      </c>
      <c r="W29" s="82">
        <v>11848</v>
      </c>
      <c r="X29" s="657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ht="25.5" x14ac:dyDescent="0.25">
      <c r="A30" s="646"/>
      <c r="B30" s="442"/>
      <c r="C30" s="572"/>
      <c r="D30" s="247" t="s">
        <v>212</v>
      </c>
      <c r="E30" s="279">
        <v>0</v>
      </c>
      <c r="F30" s="641">
        <v>0</v>
      </c>
      <c r="G30" s="642"/>
      <c r="H30" s="642"/>
      <c r="I30" s="642"/>
      <c r="J30" s="643"/>
      <c r="K30" s="636">
        <v>0</v>
      </c>
      <c r="L30" s="576"/>
      <c r="M30" s="576"/>
      <c r="N30" s="576"/>
      <c r="O30" s="637"/>
      <c r="P30" s="245">
        <v>0</v>
      </c>
      <c r="Q30" s="636">
        <v>0</v>
      </c>
      <c r="R30" s="576"/>
      <c r="S30" s="576"/>
      <c r="T30" s="576"/>
      <c r="U30" s="637"/>
      <c r="V30" s="279">
        <v>0</v>
      </c>
      <c r="W30" s="279">
        <v>0</v>
      </c>
      <c r="X30" s="658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ht="15" customHeight="1" x14ac:dyDescent="0.25">
      <c r="A31" s="625"/>
      <c r="B31" s="527" t="s">
        <v>253</v>
      </c>
      <c r="C31" s="470" t="s">
        <v>67</v>
      </c>
      <c r="D31" s="470" t="s">
        <v>67</v>
      </c>
      <c r="E31" s="496" t="s">
        <v>171</v>
      </c>
      <c r="F31" s="462" t="s">
        <v>204</v>
      </c>
      <c r="G31" s="462"/>
      <c r="H31" s="462"/>
      <c r="I31" s="462"/>
      <c r="J31" s="462"/>
      <c r="K31" s="496" t="s">
        <v>205</v>
      </c>
      <c r="L31" s="496"/>
      <c r="M31" s="496"/>
      <c r="N31" s="496"/>
      <c r="O31" s="496"/>
      <c r="P31" s="496" t="s">
        <v>206</v>
      </c>
      <c r="Q31" s="496" t="s">
        <v>207</v>
      </c>
      <c r="R31" s="463" t="s">
        <v>149</v>
      </c>
      <c r="S31" s="462"/>
      <c r="T31" s="462"/>
      <c r="U31" s="462"/>
      <c r="V31" s="621" t="s">
        <v>208</v>
      </c>
      <c r="W31" s="621" t="s">
        <v>238</v>
      </c>
      <c r="X31" s="684" t="s">
        <v>67</v>
      </c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ht="33.75" customHeight="1" x14ac:dyDescent="0.25">
      <c r="A32" s="625"/>
      <c r="B32" s="630"/>
      <c r="C32" s="528"/>
      <c r="D32" s="528"/>
      <c r="E32" s="496"/>
      <c r="F32" s="462"/>
      <c r="G32" s="462"/>
      <c r="H32" s="462"/>
      <c r="I32" s="462"/>
      <c r="J32" s="462"/>
      <c r="K32" s="496"/>
      <c r="L32" s="496"/>
      <c r="M32" s="496"/>
      <c r="N32" s="496"/>
      <c r="O32" s="496"/>
      <c r="P32" s="496"/>
      <c r="Q32" s="462"/>
      <c r="R32" s="322" t="s">
        <v>145</v>
      </c>
      <c r="S32" s="322" t="s">
        <v>146</v>
      </c>
      <c r="T32" s="322" t="s">
        <v>147</v>
      </c>
      <c r="U32" s="322" t="s">
        <v>148</v>
      </c>
      <c r="V32" s="475"/>
      <c r="W32" s="475"/>
      <c r="X32" s="566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ht="98.25" customHeight="1" x14ac:dyDescent="0.25">
      <c r="A33" s="626"/>
      <c r="B33" s="630"/>
      <c r="C33" s="528"/>
      <c r="D33" s="528"/>
      <c r="E33" s="167">
        <f>F33+K33+V33+W33+Q33+P33</f>
        <v>9255</v>
      </c>
      <c r="F33" s="475">
        <v>1811</v>
      </c>
      <c r="G33" s="475"/>
      <c r="H33" s="475"/>
      <c r="I33" s="475"/>
      <c r="J33" s="301">
        <v>1811</v>
      </c>
      <c r="K33" s="475">
        <v>1560</v>
      </c>
      <c r="L33" s="475"/>
      <c r="M33" s="475"/>
      <c r="N33" s="475"/>
      <c r="O33" s="475"/>
      <c r="P33" s="301">
        <v>1471</v>
      </c>
      <c r="Q33" s="301">
        <v>1471</v>
      </c>
      <c r="R33" s="301">
        <v>117</v>
      </c>
      <c r="S33" s="301">
        <v>1215</v>
      </c>
      <c r="T33" s="301">
        <v>1216</v>
      </c>
      <c r="U33" s="301">
        <v>1471</v>
      </c>
      <c r="V33" s="301">
        <v>1471</v>
      </c>
      <c r="W33" s="301">
        <v>1471</v>
      </c>
      <c r="X33" s="803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ht="13.5" customHeight="1" x14ac:dyDescent="0.25">
      <c r="A34" s="645" t="s">
        <v>72</v>
      </c>
      <c r="B34" s="832" t="s">
        <v>220</v>
      </c>
      <c r="C34" s="571" t="s">
        <v>246</v>
      </c>
      <c r="D34" s="63" t="s">
        <v>65</v>
      </c>
      <c r="E34" s="111">
        <f>K34+V34+W34+F34+Q34+P34</f>
        <v>16368.02102</v>
      </c>
      <c r="F34" s="833">
        <f>F37</f>
        <v>1938.9333899999999</v>
      </c>
      <c r="G34" s="834"/>
      <c r="H34" s="834"/>
      <c r="I34" s="834"/>
      <c r="J34" s="835"/>
      <c r="K34" s="580">
        <f>K37</f>
        <v>2334.2798299999999</v>
      </c>
      <c r="L34" s="581"/>
      <c r="M34" s="581"/>
      <c r="N34" s="581"/>
      <c r="O34" s="582"/>
      <c r="P34" s="241">
        <f>P37</f>
        <v>2701.6078000000002</v>
      </c>
      <c r="Q34" s="580">
        <f>Q37</f>
        <v>3000</v>
      </c>
      <c r="R34" s="581"/>
      <c r="S34" s="581"/>
      <c r="T34" s="581"/>
      <c r="U34" s="582"/>
      <c r="V34" s="111">
        <f>V37</f>
        <v>3132.2</v>
      </c>
      <c r="W34" s="111">
        <f>W37</f>
        <v>3261</v>
      </c>
      <c r="X34" s="849" t="s">
        <v>117</v>
      </c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ht="42.75" customHeight="1" x14ac:dyDescent="0.25">
      <c r="A35" s="646"/>
      <c r="B35" s="442"/>
      <c r="C35" s="572"/>
      <c r="D35" s="61" t="s">
        <v>2</v>
      </c>
      <c r="E35" s="82">
        <v>0</v>
      </c>
      <c r="F35" s="584">
        <v>0</v>
      </c>
      <c r="G35" s="585"/>
      <c r="H35" s="585"/>
      <c r="I35" s="585"/>
      <c r="J35" s="586"/>
      <c r="K35" s="467">
        <v>0</v>
      </c>
      <c r="L35" s="468"/>
      <c r="M35" s="468"/>
      <c r="N35" s="468"/>
      <c r="O35" s="469"/>
      <c r="P35" s="232">
        <v>0</v>
      </c>
      <c r="Q35" s="467">
        <v>0</v>
      </c>
      <c r="R35" s="468"/>
      <c r="S35" s="468"/>
      <c r="T35" s="468"/>
      <c r="U35" s="469"/>
      <c r="V35" s="82">
        <v>0</v>
      </c>
      <c r="W35" s="82">
        <v>0</v>
      </c>
      <c r="X35" s="657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s="7" customFormat="1" ht="45.75" customHeight="1" x14ac:dyDescent="0.25">
      <c r="A36" s="646"/>
      <c r="B36" s="442"/>
      <c r="C36" s="572"/>
      <c r="D36" s="61" t="s">
        <v>1</v>
      </c>
      <c r="E36" s="82">
        <v>0</v>
      </c>
      <c r="F36" s="584">
        <v>0</v>
      </c>
      <c r="G36" s="585"/>
      <c r="H36" s="585"/>
      <c r="I36" s="585"/>
      <c r="J36" s="586"/>
      <c r="K36" s="467">
        <v>0</v>
      </c>
      <c r="L36" s="468"/>
      <c r="M36" s="468"/>
      <c r="N36" s="468"/>
      <c r="O36" s="469"/>
      <c r="P36" s="232">
        <v>0</v>
      </c>
      <c r="Q36" s="467">
        <v>0</v>
      </c>
      <c r="R36" s="468"/>
      <c r="S36" s="468"/>
      <c r="T36" s="468"/>
      <c r="U36" s="469"/>
      <c r="V36" s="82">
        <v>0</v>
      </c>
      <c r="W36" s="82">
        <v>0</v>
      </c>
      <c r="X36" s="657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s="7" customFormat="1" ht="38.25" x14ac:dyDescent="0.25">
      <c r="A37" s="646"/>
      <c r="B37" s="442"/>
      <c r="C37" s="572"/>
      <c r="D37" s="61" t="s">
        <v>107</v>
      </c>
      <c r="E37" s="82">
        <f>K37+V37+W37+F37+Q37+P37</f>
        <v>16368.02102</v>
      </c>
      <c r="F37" s="584">
        <v>1938.9333899999999</v>
      </c>
      <c r="G37" s="585"/>
      <c r="H37" s="585"/>
      <c r="I37" s="585"/>
      <c r="J37" s="586"/>
      <c r="K37" s="467">
        <v>2334.2798299999999</v>
      </c>
      <c r="L37" s="468"/>
      <c r="M37" s="468"/>
      <c r="N37" s="468"/>
      <c r="O37" s="469"/>
      <c r="P37" s="232">
        <v>2701.6078000000002</v>
      </c>
      <c r="Q37" s="467">
        <v>3000</v>
      </c>
      <c r="R37" s="468"/>
      <c r="S37" s="468"/>
      <c r="T37" s="468"/>
      <c r="U37" s="469"/>
      <c r="V37" s="82">
        <v>3132.2</v>
      </c>
      <c r="W37" s="82">
        <v>3261</v>
      </c>
      <c r="X37" s="657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ht="35.25" customHeight="1" x14ac:dyDescent="0.25">
      <c r="A38" s="646"/>
      <c r="B38" s="442"/>
      <c r="C38" s="572"/>
      <c r="D38" s="61" t="s">
        <v>212</v>
      </c>
      <c r="E38" s="82">
        <v>0</v>
      </c>
      <c r="F38" s="584">
        <v>0</v>
      </c>
      <c r="G38" s="585"/>
      <c r="H38" s="585"/>
      <c r="I38" s="585"/>
      <c r="J38" s="586"/>
      <c r="K38" s="467">
        <v>0</v>
      </c>
      <c r="L38" s="468"/>
      <c r="M38" s="468"/>
      <c r="N38" s="468"/>
      <c r="O38" s="469"/>
      <c r="P38" s="232">
        <v>0</v>
      </c>
      <c r="Q38" s="467">
        <v>0</v>
      </c>
      <c r="R38" s="468"/>
      <c r="S38" s="468"/>
      <c r="T38" s="468"/>
      <c r="U38" s="469"/>
      <c r="V38" s="82">
        <v>0</v>
      </c>
      <c r="W38" s="82">
        <v>0</v>
      </c>
      <c r="X38" s="658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ht="15" customHeight="1" x14ac:dyDescent="0.25">
      <c r="A39" s="646"/>
      <c r="B39" s="856" t="s">
        <v>254</v>
      </c>
      <c r="C39" s="441" t="s">
        <v>67</v>
      </c>
      <c r="D39" s="441" t="s">
        <v>67</v>
      </c>
      <c r="E39" s="496" t="s">
        <v>171</v>
      </c>
      <c r="F39" s="497" t="s">
        <v>204</v>
      </c>
      <c r="G39" s="447"/>
      <c r="H39" s="447"/>
      <c r="I39" s="447"/>
      <c r="J39" s="448"/>
      <c r="K39" s="502" t="s">
        <v>205</v>
      </c>
      <c r="L39" s="503"/>
      <c r="M39" s="503"/>
      <c r="N39" s="503"/>
      <c r="O39" s="504"/>
      <c r="P39" s="223"/>
      <c r="Q39" s="444" t="s">
        <v>207</v>
      </c>
      <c r="R39" s="693" t="s">
        <v>149</v>
      </c>
      <c r="S39" s="437"/>
      <c r="T39" s="437"/>
      <c r="U39" s="438"/>
      <c r="V39" s="854" t="s">
        <v>208</v>
      </c>
      <c r="W39" s="854" t="s">
        <v>238</v>
      </c>
      <c r="X39" s="851" t="s">
        <v>67</v>
      </c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ht="49.5" customHeight="1" x14ac:dyDescent="0.25">
      <c r="A40" s="646"/>
      <c r="B40" s="857"/>
      <c r="C40" s="442"/>
      <c r="D40" s="442"/>
      <c r="E40" s="496"/>
      <c r="F40" s="498"/>
      <c r="G40" s="450"/>
      <c r="H40" s="450"/>
      <c r="I40" s="450"/>
      <c r="J40" s="451"/>
      <c r="K40" s="505"/>
      <c r="L40" s="506"/>
      <c r="M40" s="506"/>
      <c r="N40" s="506"/>
      <c r="O40" s="507"/>
      <c r="P40" s="185" t="s">
        <v>206</v>
      </c>
      <c r="Q40" s="440"/>
      <c r="R40" s="235" t="s">
        <v>145</v>
      </c>
      <c r="S40" s="235" t="s">
        <v>146</v>
      </c>
      <c r="T40" s="235" t="s">
        <v>147</v>
      </c>
      <c r="U40" s="235" t="s">
        <v>148</v>
      </c>
      <c r="V40" s="454"/>
      <c r="W40" s="454"/>
      <c r="X40" s="852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39.75" customHeight="1" x14ac:dyDescent="0.25">
      <c r="A41" s="855"/>
      <c r="B41" s="858"/>
      <c r="C41" s="443"/>
      <c r="D41" s="443"/>
      <c r="E41" s="302">
        <f>F41+K41+V41+W41+Q41+P41</f>
        <v>88</v>
      </c>
      <c r="F41" s="499">
        <v>15</v>
      </c>
      <c r="G41" s="500"/>
      <c r="H41" s="500"/>
      <c r="I41" s="501"/>
      <c r="J41" s="301">
        <v>15</v>
      </c>
      <c r="K41" s="499">
        <v>15</v>
      </c>
      <c r="L41" s="500"/>
      <c r="M41" s="500"/>
      <c r="N41" s="500"/>
      <c r="O41" s="501"/>
      <c r="P41" s="291">
        <v>15</v>
      </c>
      <c r="Q41" s="301">
        <v>15</v>
      </c>
      <c r="R41" s="301">
        <v>2</v>
      </c>
      <c r="S41" s="301">
        <v>6</v>
      </c>
      <c r="T41" s="301">
        <v>7</v>
      </c>
      <c r="U41" s="301">
        <v>15</v>
      </c>
      <c r="V41" s="301">
        <v>14</v>
      </c>
      <c r="W41" s="301">
        <v>14</v>
      </c>
      <c r="X41" s="853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ht="15" customHeight="1" x14ac:dyDescent="0.25">
      <c r="A42" s="645" t="s">
        <v>73</v>
      </c>
      <c r="B42" s="648" t="s">
        <v>123</v>
      </c>
      <c r="C42" s="649" t="s">
        <v>246</v>
      </c>
      <c r="D42" s="61" t="s">
        <v>65</v>
      </c>
      <c r="E42" s="81">
        <f>E45</f>
        <v>21772.19425</v>
      </c>
      <c r="F42" s="600">
        <f>F45</f>
        <v>1111.85392</v>
      </c>
      <c r="G42" s="601"/>
      <c r="H42" s="601"/>
      <c r="I42" s="601"/>
      <c r="J42" s="602"/>
      <c r="K42" s="653">
        <f>K45</f>
        <v>1362.4841300000001</v>
      </c>
      <c r="L42" s="654"/>
      <c r="M42" s="654"/>
      <c r="N42" s="654"/>
      <c r="O42" s="655"/>
      <c r="P42" s="273">
        <f>P45</f>
        <v>3642.6561999999999</v>
      </c>
      <c r="Q42" s="653">
        <f>Q45</f>
        <v>5000</v>
      </c>
      <c r="R42" s="654"/>
      <c r="S42" s="654"/>
      <c r="T42" s="654"/>
      <c r="U42" s="655"/>
      <c r="V42" s="81">
        <f>V45</f>
        <v>5220.2</v>
      </c>
      <c r="W42" s="81">
        <f>W45</f>
        <v>5435</v>
      </c>
      <c r="X42" s="849" t="s">
        <v>117</v>
      </c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ht="37.5" customHeight="1" x14ac:dyDescent="0.25">
      <c r="A43" s="646"/>
      <c r="B43" s="442"/>
      <c r="C43" s="572"/>
      <c r="D43" s="61" t="s">
        <v>2</v>
      </c>
      <c r="E43" s="82">
        <v>0</v>
      </c>
      <c r="F43" s="584">
        <v>0</v>
      </c>
      <c r="G43" s="585"/>
      <c r="H43" s="585"/>
      <c r="I43" s="585"/>
      <c r="J43" s="586"/>
      <c r="K43" s="467">
        <v>0</v>
      </c>
      <c r="L43" s="468"/>
      <c r="M43" s="468"/>
      <c r="N43" s="468"/>
      <c r="O43" s="469"/>
      <c r="P43" s="232">
        <v>0</v>
      </c>
      <c r="Q43" s="467">
        <v>0</v>
      </c>
      <c r="R43" s="468"/>
      <c r="S43" s="468"/>
      <c r="T43" s="468"/>
      <c r="U43" s="469"/>
      <c r="V43" s="82">
        <v>0</v>
      </c>
      <c r="W43" s="82">
        <v>0</v>
      </c>
      <c r="X43" s="657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s="7" customFormat="1" ht="46.5" customHeight="1" x14ac:dyDescent="0.25">
      <c r="A44" s="646"/>
      <c r="B44" s="442"/>
      <c r="C44" s="572"/>
      <c r="D44" s="61" t="s">
        <v>1</v>
      </c>
      <c r="E44" s="82">
        <v>0</v>
      </c>
      <c r="F44" s="584">
        <v>0</v>
      </c>
      <c r="G44" s="585"/>
      <c r="H44" s="585"/>
      <c r="I44" s="585"/>
      <c r="J44" s="586"/>
      <c r="K44" s="467">
        <v>0</v>
      </c>
      <c r="L44" s="468"/>
      <c r="M44" s="468"/>
      <c r="N44" s="468"/>
      <c r="O44" s="469"/>
      <c r="P44" s="232">
        <v>0</v>
      </c>
      <c r="Q44" s="467">
        <v>0</v>
      </c>
      <c r="R44" s="468"/>
      <c r="S44" s="468"/>
      <c r="T44" s="468"/>
      <c r="U44" s="469"/>
      <c r="V44" s="82">
        <v>0</v>
      </c>
      <c r="W44" s="82">
        <v>0</v>
      </c>
      <c r="X44" s="657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s="7" customFormat="1" ht="43.5" customHeight="1" x14ac:dyDescent="0.25">
      <c r="A45" s="646"/>
      <c r="B45" s="442"/>
      <c r="C45" s="572"/>
      <c r="D45" s="61" t="s">
        <v>107</v>
      </c>
      <c r="E45" s="82">
        <f>K45+V45+W45+F45+Q45+P45</f>
        <v>21772.19425</v>
      </c>
      <c r="F45" s="584">
        <v>1111.85392</v>
      </c>
      <c r="G45" s="585"/>
      <c r="H45" s="585"/>
      <c r="I45" s="585"/>
      <c r="J45" s="586"/>
      <c r="K45" s="467">
        <v>1362.4841300000001</v>
      </c>
      <c r="L45" s="468"/>
      <c r="M45" s="468"/>
      <c r="N45" s="468"/>
      <c r="O45" s="469"/>
      <c r="P45" s="232">
        <v>3642.6561999999999</v>
      </c>
      <c r="Q45" s="467">
        <v>5000</v>
      </c>
      <c r="R45" s="468"/>
      <c r="S45" s="468"/>
      <c r="T45" s="468"/>
      <c r="U45" s="469"/>
      <c r="V45" s="82">
        <v>5220.2</v>
      </c>
      <c r="W45" s="82">
        <v>5435</v>
      </c>
      <c r="X45" s="657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s="7" customFormat="1" ht="42.75" customHeight="1" x14ac:dyDescent="0.25">
      <c r="A46" s="646"/>
      <c r="B46" s="442"/>
      <c r="C46" s="572"/>
      <c r="D46" s="247" t="s">
        <v>212</v>
      </c>
      <c r="E46" s="279">
        <v>0</v>
      </c>
      <c r="F46" s="641">
        <v>0</v>
      </c>
      <c r="G46" s="642"/>
      <c r="H46" s="642"/>
      <c r="I46" s="642"/>
      <c r="J46" s="643"/>
      <c r="K46" s="636">
        <v>0</v>
      </c>
      <c r="L46" s="576"/>
      <c r="M46" s="576"/>
      <c r="N46" s="576"/>
      <c r="O46" s="637"/>
      <c r="P46" s="245">
        <v>0</v>
      </c>
      <c r="Q46" s="636">
        <v>0</v>
      </c>
      <c r="R46" s="576"/>
      <c r="S46" s="576"/>
      <c r="T46" s="576"/>
      <c r="U46" s="637"/>
      <c r="V46" s="279">
        <v>0</v>
      </c>
      <c r="W46" s="279">
        <v>0</v>
      </c>
      <c r="X46" s="657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ht="15" customHeight="1" x14ac:dyDescent="0.25">
      <c r="A47" s="625"/>
      <c r="B47" s="527" t="s">
        <v>255</v>
      </c>
      <c r="C47" s="470" t="s">
        <v>67</v>
      </c>
      <c r="D47" s="470" t="s">
        <v>67</v>
      </c>
      <c r="E47" s="496" t="s">
        <v>171</v>
      </c>
      <c r="F47" s="462" t="s">
        <v>204</v>
      </c>
      <c r="G47" s="462"/>
      <c r="H47" s="462"/>
      <c r="I47" s="462"/>
      <c r="J47" s="462"/>
      <c r="K47" s="496" t="s">
        <v>205</v>
      </c>
      <c r="L47" s="496"/>
      <c r="M47" s="496"/>
      <c r="N47" s="496"/>
      <c r="O47" s="496"/>
      <c r="P47" s="263"/>
      <c r="Q47" s="496" t="s">
        <v>207</v>
      </c>
      <c r="R47" s="463" t="s">
        <v>149</v>
      </c>
      <c r="S47" s="462"/>
      <c r="T47" s="462"/>
      <c r="U47" s="462"/>
      <c r="V47" s="621" t="s">
        <v>208</v>
      </c>
      <c r="W47" s="621" t="s">
        <v>238</v>
      </c>
      <c r="X47" s="623" t="s">
        <v>67</v>
      </c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ht="33.75" customHeight="1" x14ac:dyDescent="0.25">
      <c r="A48" s="625"/>
      <c r="B48" s="630"/>
      <c r="C48" s="528"/>
      <c r="D48" s="528"/>
      <c r="E48" s="496"/>
      <c r="F48" s="462"/>
      <c r="G48" s="462"/>
      <c r="H48" s="462"/>
      <c r="I48" s="462"/>
      <c r="J48" s="462"/>
      <c r="K48" s="496"/>
      <c r="L48" s="496"/>
      <c r="M48" s="496"/>
      <c r="N48" s="496"/>
      <c r="O48" s="496"/>
      <c r="P48" s="263" t="s">
        <v>206</v>
      </c>
      <c r="Q48" s="462"/>
      <c r="R48" s="263" t="s">
        <v>145</v>
      </c>
      <c r="S48" s="263" t="s">
        <v>146</v>
      </c>
      <c r="T48" s="263" t="s">
        <v>147</v>
      </c>
      <c r="U48" s="263" t="s">
        <v>148</v>
      </c>
      <c r="V48" s="475"/>
      <c r="W48" s="475"/>
      <c r="X48" s="54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ht="51" customHeight="1" x14ac:dyDescent="0.25">
      <c r="A49" s="647"/>
      <c r="B49" s="630"/>
      <c r="C49" s="528"/>
      <c r="D49" s="528"/>
      <c r="E49" s="167">
        <f>F49+K49+V49+W49+Q49+P49</f>
        <v>54</v>
      </c>
      <c r="F49" s="475">
        <v>9</v>
      </c>
      <c r="G49" s="475"/>
      <c r="H49" s="475"/>
      <c r="I49" s="475"/>
      <c r="J49" s="301">
        <v>9</v>
      </c>
      <c r="K49" s="475">
        <v>9</v>
      </c>
      <c r="L49" s="475"/>
      <c r="M49" s="475"/>
      <c r="N49" s="475"/>
      <c r="O49" s="475"/>
      <c r="P49" s="301">
        <v>9</v>
      </c>
      <c r="Q49" s="301">
        <v>9</v>
      </c>
      <c r="R49" s="301">
        <v>1</v>
      </c>
      <c r="S49" s="301">
        <v>2</v>
      </c>
      <c r="T49" s="301">
        <v>4</v>
      </c>
      <c r="U49" s="301">
        <v>9</v>
      </c>
      <c r="V49" s="301">
        <v>9</v>
      </c>
      <c r="W49" s="301">
        <v>9</v>
      </c>
      <c r="X49" s="54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ht="15" customHeight="1" x14ac:dyDescent="0.25">
      <c r="A50" s="624" t="s">
        <v>20</v>
      </c>
      <c r="B50" s="627" t="s">
        <v>74</v>
      </c>
      <c r="C50" s="470" t="s">
        <v>246</v>
      </c>
      <c r="D50" s="323" t="s">
        <v>65</v>
      </c>
      <c r="E50" s="260">
        <f>K50+V50+W50+F50+Q50+P50</f>
        <v>255812.64562999998</v>
      </c>
      <c r="F50" s="587">
        <f>F53</f>
        <v>36258.609629999999</v>
      </c>
      <c r="G50" s="587"/>
      <c r="H50" s="587"/>
      <c r="I50" s="587"/>
      <c r="J50" s="587"/>
      <c r="K50" s="644">
        <f>K53</f>
        <v>39895.036</v>
      </c>
      <c r="L50" s="644"/>
      <c r="M50" s="644"/>
      <c r="N50" s="644"/>
      <c r="O50" s="644"/>
      <c r="P50" s="260">
        <f>P53</f>
        <v>42260</v>
      </c>
      <c r="Q50" s="644">
        <f>Q53</f>
        <v>41509</v>
      </c>
      <c r="R50" s="644"/>
      <c r="S50" s="644"/>
      <c r="T50" s="644"/>
      <c r="U50" s="644"/>
      <c r="V50" s="260">
        <f>V53</f>
        <v>45660</v>
      </c>
      <c r="W50" s="260">
        <f>W53</f>
        <v>50230</v>
      </c>
      <c r="X50" s="556" t="s">
        <v>108</v>
      </c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ht="42.75" customHeight="1" x14ac:dyDescent="0.25">
      <c r="A51" s="625"/>
      <c r="B51" s="528"/>
      <c r="C51" s="628"/>
      <c r="D51" s="323" t="s">
        <v>2</v>
      </c>
      <c r="E51" s="266">
        <v>0</v>
      </c>
      <c r="F51" s="508">
        <v>0</v>
      </c>
      <c r="G51" s="508"/>
      <c r="H51" s="508"/>
      <c r="I51" s="508"/>
      <c r="J51" s="508"/>
      <c r="K51" s="553">
        <v>0</v>
      </c>
      <c r="L51" s="553"/>
      <c r="M51" s="553"/>
      <c r="N51" s="553"/>
      <c r="O51" s="553"/>
      <c r="P51" s="266">
        <v>0</v>
      </c>
      <c r="Q51" s="553">
        <v>0</v>
      </c>
      <c r="R51" s="553"/>
      <c r="S51" s="553"/>
      <c r="T51" s="553"/>
      <c r="U51" s="553"/>
      <c r="V51" s="266">
        <f t="shared" ref="V51:W51" si="0">V54</f>
        <v>0</v>
      </c>
      <c r="W51" s="266">
        <f t="shared" si="0"/>
        <v>0</v>
      </c>
      <c r="X51" s="557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ht="41.25" customHeight="1" x14ac:dyDescent="0.25">
      <c r="A52" s="625"/>
      <c r="B52" s="528"/>
      <c r="C52" s="628"/>
      <c r="D52" s="323" t="s">
        <v>1</v>
      </c>
      <c r="E52" s="266">
        <v>0</v>
      </c>
      <c r="F52" s="508">
        <v>0</v>
      </c>
      <c r="G52" s="508"/>
      <c r="H52" s="508"/>
      <c r="I52" s="508"/>
      <c r="J52" s="508"/>
      <c r="K52" s="553">
        <v>0</v>
      </c>
      <c r="L52" s="553"/>
      <c r="M52" s="553"/>
      <c r="N52" s="553"/>
      <c r="O52" s="553"/>
      <c r="P52" s="266">
        <v>0</v>
      </c>
      <c r="Q52" s="553">
        <v>0</v>
      </c>
      <c r="R52" s="553"/>
      <c r="S52" s="553"/>
      <c r="T52" s="553"/>
      <c r="U52" s="553"/>
      <c r="V52" s="266">
        <f t="shared" ref="V52:W52" si="1">V55</f>
        <v>0</v>
      </c>
      <c r="W52" s="266">
        <f t="shared" si="1"/>
        <v>0</v>
      </c>
      <c r="X52" s="557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ht="38.25" x14ac:dyDescent="0.25">
      <c r="A53" s="625"/>
      <c r="B53" s="528"/>
      <c r="C53" s="628"/>
      <c r="D53" s="323" t="s">
        <v>107</v>
      </c>
      <c r="E53" s="266">
        <f>K53+V53+W53+F53+Q53+P53</f>
        <v>255812.64562999998</v>
      </c>
      <c r="F53" s="508">
        <f>F58+F66+F74</f>
        <v>36258.609629999999</v>
      </c>
      <c r="G53" s="508"/>
      <c r="H53" s="508"/>
      <c r="I53" s="508"/>
      <c r="J53" s="508"/>
      <c r="K53" s="553">
        <f>K58+K66+K74</f>
        <v>39895.036</v>
      </c>
      <c r="L53" s="553"/>
      <c r="M53" s="553"/>
      <c r="N53" s="553"/>
      <c r="O53" s="553"/>
      <c r="P53" s="292">
        <f>P58+P66+P74</f>
        <v>42260</v>
      </c>
      <c r="Q53" s="553">
        <f>Q58+Q66+Q74</f>
        <v>41509</v>
      </c>
      <c r="R53" s="553"/>
      <c r="S53" s="553"/>
      <c r="T53" s="553"/>
      <c r="U53" s="553"/>
      <c r="V53" s="266">
        <f>V66+V74</f>
        <v>45660</v>
      </c>
      <c r="W53" s="266">
        <f>W58+W66+W74</f>
        <v>50230</v>
      </c>
      <c r="X53" s="557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ht="34.5" customHeight="1" x14ac:dyDescent="0.25">
      <c r="A54" s="626"/>
      <c r="B54" s="528"/>
      <c r="C54" s="628"/>
      <c r="D54" s="323" t="s">
        <v>212</v>
      </c>
      <c r="E54" s="266">
        <v>0</v>
      </c>
      <c r="F54" s="508">
        <v>0</v>
      </c>
      <c r="G54" s="508"/>
      <c r="H54" s="508"/>
      <c r="I54" s="508"/>
      <c r="J54" s="508"/>
      <c r="K54" s="553">
        <v>0</v>
      </c>
      <c r="L54" s="553"/>
      <c r="M54" s="553"/>
      <c r="N54" s="553"/>
      <c r="O54" s="553"/>
      <c r="P54" s="266">
        <v>0</v>
      </c>
      <c r="Q54" s="553">
        <v>0</v>
      </c>
      <c r="R54" s="553"/>
      <c r="S54" s="553"/>
      <c r="T54" s="553"/>
      <c r="U54" s="553"/>
      <c r="V54" s="266">
        <f t="shared" ref="V54:W54" si="2">V57</f>
        <v>0</v>
      </c>
      <c r="W54" s="266">
        <f t="shared" si="2"/>
        <v>0</v>
      </c>
      <c r="X54" s="557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ht="15" customHeight="1" x14ac:dyDescent="0.25">
      <c r="A55" s="645" t="s">
        <v>177</v>
      </c>
      <c r="B55" s="832" t="s">
        <v>75</v>
      </c>
      <c r="C55" s="571" t="s">
        <v>246</v>
      </c>
      <c r="D55" s="63" t="s">
        <v>65</v>
      </c>
      <c r="E55" s="117">
        <f>E58</f>
        <v>0</v>
      </c>
      <c r="F55" s="638">
        <f>F58</f>
        <v>0</v>
      </c>
      <c r="G55" s="639"/>
      <c r="H55" s="639"/>
      <c r="I55" s="639"/>
      <c r="J55" s="640"/>
      <c r="K55" s="633">
        <f>K58</f>
        <v>0</v>
      </c>
      <c r="L55" s="634"/>
      <c r="M55" s="634"/>
      <c r="N55" s="634"/>
      <c r="O55" s="635"/>
      <c r="P55" s="265">
        <v>0</v>
      </c>
      <c r="Q55" s="633">
        <f>Q58</f>
        <v>0</v>
      </c>
      <c r="R55" s="634"/>
      <c r="S55" s="634"/>
      <c r="T55" s="634"/>
      <c r="U55" s="635"/>
      <c r="V55" s="117">
        <f>V58</f>
        <v>0</v>
      </c>
      <c r="W55" s="117">
        <f>W58</f>
        <v>0</v>
      </c>
      <c r="X55" s="683" t="s">
        <v>108</v>
      </c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ht="43.5" customHeight="1" x14ac:dyDescent="0.25">
      <c r="A56" s="646"/>
      <c r="B56" s="442"/>
      <c r="C56" s="572"/>
      <c r="D56" s="61" t="s">
        <v>2</v>
      </c>
      <c r="E56" s="82">
        <f t="shared" ref="E56" si="3">E59</f>
        <v>0</v>
      </c>
      <c r="F56" s="584">
        <v>0</v>
      </c>
      <c r="G56" s="585"/>
      <c r="H56" s="585"/>
      <c r="I56" s="585"/>
      <c r="J56" s="586"/>
      <c r="K56" s="467">
        <v>0</v>
      </c>
      <c r="L56" s="468"/>
      <c r="M56" s="468"/>
      <c r="N56" s="468"/>
      <c r="O56" s="469"/>
      <c r="P56" s="232">
        <v>0</v>
      </c>
      <c r="Q56" s="467">
        <v>0</v>
      </c>
      <c r="R56" s="468"/>
      <c r="S56" s="468"/>
      <c r="T56" s="468"/>
      <c r="U56" s="469"/>
      <c r="V56" s="82">
        <f t="shared" ref="V56:W56" si="4">V59</f>
        <v>0</v>
      </c>
      <c r="W56" s="82">
        <f t="shared" si="4"/>
        <v>0</v>
      </c>
      <c r="X56" s="657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s="7" customFormat="1" ht="42.75" customHeight="1" x14ac:dyDescent="0.25">
      <c r="A57" s="646"/>
      <c r="B57" s="442"/>
      <c r="C57" s="572"/>
      <c r="D57" s="61" t="s">
        <v>1</v>
      </c>
      <c r="E57" s="82">
        <v>0</v>
      </c>
      <c r="F57" s="584">
        <v>0</v>
      </c>
      <c r="G57" s="585"/>
      <c r="H57" s="585"/>
      <c r="I57" s="585"/>
      <c r="J57" s="586"/>
      <c r="K57" s="467">
        <v>0</v>
      </c>
      <c r="L57" s="468"/>
      <c r="M57" s="468"/>
      <c r="N57" s="468"/>
      <c r="O57" s="469"/>
      <c r="P57" s="232">
        <v>0</v>
      </c>
      <c r="Q57" s="467">
        <v>0</v>
      </c>
      <c r="R57" s="468"/>
      <c r="S57" s="468"/>
      <c r="T57" s="468"/>
      <c r="U57" s="469"/>
      <c r="V57" s="82">
        <v>0</v>
      </c>
      <c r="W57" s="82">
        <v>0</v>
      </c>
      <c r="X57" s="657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s="7" customFormat="1" ht="38.25" x14ac:dyDescent="0.25">
      <c r="A58" s="646"/>
      <c r="B58" s="442"/>
      <c r="C58" s="572"/>
      <c r="D58" s="61" t="s">
        <v>107</v>
      </c>
      <c r="E58" s="82">
        <v>0</v>
      </c>
      <c r="F58" s="584">
        <v>0</v>
      </c>
      <c r="G58" s="585"/>
      <c r="H58" s="585"/>
      <c r="I58" s="585"/>
      <c r="J58" s="586"/>
      <c r="K58" s="467">
        <v>0</v>
      </c>
      <c r="L58" s="468"/>
      <c r="M58" s="468"/>
      <c r="N58" s="468"/>
      <c r="O58" s="469"/>
      <c r="P58" s="232">
        <v>0</v>
      </c>
      <c r="Q58" s="467">
        <v>0</v>
      </c>
      <c r="R58" s="468"/>
      <c r="S58" s="468"/>
      <c r="T58" s="468"/>
      <c r="U58" s="469"/>
      <c r="V58" s="82">
        <v>0</v>
      </c>
      <c r="W58" s="82">
        <v>0</v>
      </c>
      <c r="X58" s="657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ht="54.75" customHeight="1" x14ac:dyDescent="0.25">
      <c r="A59" s="646"/>
      <c r="B59" s="442"/>
      <c r="C59" s="572"/>
      <c r="D59" s="247" t="s">
        <v>212</v>
      </c>
      <c r="E59" s="279">
        <v>0</v>
      </c>
      <c r="F59" s="641">
        <v>0</v>
      </c>
      <c r="G59" s="642"/>
      <c r="H59" s="642"/>
      <c r="I59" s="642"/>
      <c r="J59" s="643"/>
      <c r="K59" s="636">
        <v>0</v>
      </c>
      <c r="L59" s="576"/>
      <c r="M59" s="576"/>
      <c r="N59" s="576"/>
      <c r="O59" s="637"/>
      <c r="P59" s="245">
        <v>0</v>
      </c>
      <c r="Q59" s="636">
        <v>0</v>
      </c>
      <c r="R59" s="576"/>
      <c r="S59" s="576"/>
      <c r="T59" s="576"/>
      <c r="U59" s="637"/>
      <c r="V59" s="279">
        <v>0</v>
      </c>
      <c r="W59" s="279">
        <v>0</v>
      </c>
      <c r="X59" s="657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ht="15" customHeight="1" x14ac:dyDescent="0.25">
      <c r="A60" s="625"/>
      <c r="B60" s="527" t="s">
        <v>256</v>
      </c>
      <c r="C60" s="470" t="s">
        <v>67</v>
      </c>
      <c r="D60" s="470" t="s">
        <v>67</v>
      </c>
      <c r="E60" s="496" t="s">
        <v>0</v>
      </c>
      <c r="F60" s="462" t="s">
        <v>204</v>
      </c>
      <c r="G60" s="462"/>
      <c r="H60" s="462"/>
      <c r="I60" s="462"/>
      <c r="J60" s="462"/>
      <c r="K60" s="496" t="s">
        <v>205</v>
      </c>
      <c r="L60" s="496"/>
      <c r="M60" s="496"/>
      <c r="N60" s="496"/>
      <c r="O60" s="496"/>
      <c r="P60" s="496" t="s">
        <v>206</v>
      </c>
      <c r="Q60" s="496" t="s">
        <v>207</v>
      </c>
      <c r="R60" s="463" t="s">
        <v>149</v>
      </c>
      <c r="S60" s="462"/>
      <c r="T60" s="462"/>
      <c r="U60" s="462"/>
      <c r="V60" s="621" t="s">
        <v>208</v>
      </c>
      <c r="W60" s="621" t="s">
        <v>238</v>
      </c>
      <c r="X60" s="623" t="s">
        <v>67</v>
      </c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36.75" customHeight="1" x14ac:dyDescent="0.25">
      <c r="A61" s="625"/>
      <c r="B61" s="630"/>
      <c r="C61" s="528"/>
      <c r="D61" s="528"/>
      <c r="E61" s="462"/>
      <c r="F61" s="462"/>
      <c r="G61" s="462"/>
      <c r="H61" s="462"/>
      <c r="I61" s="462"/>
      <c r="J61" s="462"/>
      <c r="K61" s="496"/>
      <c r="L61" s="496"/>
      <c r="M61" s="496"/>
      <c r="N61" s="496"/>
      <c r="O61" s="496"/>
      <c r="P61" s="496"/>
      <c r="Q61" s="462"/>
      <c r="R61" s="322" t="s">
        <v>145</v>
      </c>
      <c r="S61" s="322" t="s">
        <v>146</v>
      </c>
      <c r="T61" s="322" t="s">
        <v>147</v>
      </c>
      <c r="U61" s="322" t="s">
        <v>148</v>
      </c>
      <c r="V61" s="475"/>
      <c r="W61" s="475"/>
      <c r="X61" s="54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ht="43.5" customHeight="1" x14ac:dyDescent="0.25">
      <c r="A62" s="626"/>
      <c r="B62" s="630"/>
      <c r="C62" s="528"/>
      <c r="D62" s="528"/>
      <c r="E62" s="254" t="s">
        <v>68</v>
      </c>
      <c r="F62" s="462" t="s">
        <v>68</v>
      </c>
      <c r="G62" s="462"/>
      <c r="H62" s="462"/>
      <c r="I62" s="462"/>
      <c r="J62" s="242"/>
      <c r="K62" s="463" t="s">
        <v>68</v>
      </c>
      <c r="L62" s="463"/>
      <c r="M62" s="463"/>
      <c r="N62" s="463"/>
      <c r="O62" s="463"/>
      <c r="P62" s="254" t="s">
        <v>68</v>
      </c>
      <c r="Q62" s="254" t="s">
        <v>68</v>
      </c>
      <c r="R62" s="254"/>
      <c r="S62" s="254"/>
      <c r="T62" s="254"/>
      <c r="U62" s="254"/>
      <c r="V62" s="303" t="s">
        <v>68</v>
      </c>
      <c r="W62" s="303" t="s">
        <v>68</v>
      </c>
      <c r="X62" s="54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ht="15" customHeight="1" x14ac:dyDescent="0.25">
      <c r="A63" s="652" t="s">
        <v>58</v>
      </c>
      <c r="B63" s="650" t="s">
        <v>76</v>
      </c>
      <c r="C63" s="470" t="s">
        <v>246</v>
      </c>
      <c r="D63" s="323" t="s">
        <v>65</v>
      </c>
      <c r="E63" s="252">
        <f>K63+V63+W63+F63+Q63+P63</f>
        <v>241472.14413</v>
      </c>
      <c r="F63" s="848">
        <f>F66</f>
        <v>34478.409630000002</v>
      </c>
      <c r="G63" s="848"/>
      <c r="H63" s="848"/>
      <c r="I63" s="848"/>
      <c r="J63" s="848"/>
      <c r="K63" s="622">
        <f>K66</f>
        <v>36429.734499999999</v>
      </c>
      <c r="L63" s="622"/>
      <c r="M63" s="622"/>
      <c r="N63" s="622"/>
      <c r="O63" s="622"/>
      <c r="P63" s="252">
        <f>P66</f>
        <v>39181</v>
      </c>
      <c r="Q63" s="622">
        <f>Q66</f>
        <v>39692</v>
      </c>
      <c r="R63" s="622"/>
      <c r="S63" s="622"/>
      <c r="T63" s="622"/>
      <c r="U63" s="622"/>
      <c r="V63" s="252">
        <f>V66</f>
        <v>43661</v>
      </c>
      <c r="W63" s="252">
        <f>W66</f>
        <v>48030</v>
      </c>
      <c r="X63" s="556" t="s">
        <v>108</v>
      </c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ht="42.75" customHeight="1" x14ac:dyDescent="0.25">
      <c r="A64" s="625"/>
      <c r="B64" s="528"/>
      <c r="C64" s="628"/>
      <c r="D64" s="323" t="s">
        <v>2</v>
      </c>
      <c r="E64" s="266">
        <v>0</v>
      </c>
      <c r="F64" s="508">
        <v>0</v>
      </c>
      <c r="G64" s="508"/>
      <c r="H64" s="508"/>
      <c r="I64" s="508"/>
      <c r="J64" s="508"/>
      <c r="K64" s="553">
        <v>0</v>
      </c>
      <c r="L64" s="553"/>
      <c r="M64" s="553"/>
      <c r="N64" s="553"/>
      <c r="O64" s="553"/>
      <c r="P64" s="266">
        <v>0</v>
      </c>
      <c r="Q64" s="553">
        <v>0</v>
      </c>
      <c r="R64" s="553"/>
      <c r="S64" s="553"/>
      <c r="T64" s="553"/>
      <c r="U64" s="553"/>
      <c r="V64" s="266">
        <v>0</v>
      </c>
      <c r="W64" s="266">
        <v>0</v>
      </c>
      <c r="X64" s="557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s="7" customFormat="1" ht="37.5" customHeight="1" x14ac:dyDescent="0.25">
      <c r="A65" s="625"/>
      <c r="B65" s="528"/>
      <c r="C65" s="628"/>
      <c r="D65" s="323" t="s">
        <v>1</v>
      </c>
      <c r="E65" s="266">
        <v>0</v>
      </c>
      <c r="F65" s="508">
        <v>0</v>
      </c>
      <c r="G65" s="508"/>
      <c r="H65" s="508"/>
      <c r="I65" s="508"/>
      <c r="J65" s="508"/>
      <c r="K65" s="553">
        <v>0</v>
      </c>
      <c r="L65" s="553"/>
      <c r="M65" s="553"/>
      <c r="N65" s="553"/>
      <c r="O65" s="553"/>
      <c r="P65" s="266">
        <v>0</v>
      </c>
      <c r="Q65" s="553">
        <v>0</v>
      </c>
      <c r="R65" s="553"/>
      <c r="S65" s="553"/>
      <c r="T65" s="553"/>
      <c r="U65" s="553"/>
      <c r="V65" s="266">
        <v>0</v>
      </c>
      <c r="W65" s="266">
        <v>0</v>
      </c>
      <c r="X65" s="557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s="7" customFormat="1" ht="38.25" x14ac:dyDescent="0.25">
      <c r="A66" s="625"/>
      <c r="B66" s="528"/>
      <c r="C66" s="628"/>
      <c r="D66" s="323" t="s">
        <v>107</v>
      </c>
      <c r="E66" s="266">
        <f>K66+V66+W66+F66+Q66+P66</f>
        <v>241472.14413</v>
      </c>
      <c r="F66" s="508">
        <v>34478.409630000002</v>
      </c>
      <c r="G66" s="508"/>
      <c r="H66" s="508"/>
      <c r="I66" s="508"/>
      <c r="J66" s="508"/>
      <c r="K66" s="553">
        <v>36429.734499999999</v>
      </c>
      <c r="L66" s="553"/>
      <c r="M66" s="553"/>
      <c r="N66" s="553"/>
      <c r="O66" s="553"/>
      <c r="P66" s="266">
        <v>39181</v>
      </c>
      <c r="Q66" s="553">
        <v>39692</v>
      </c>
      <c r="R66" s="553"/>
      <c r="S66" s="553"/>
      <c r="T66" s="553"/>
      <c r="U66" s="553"/>
      <c r="V66" s="266">
        <v>43661</v>
      </c>
      <c r="W66" s="266">
        <v>48030</v>
      </c>
      <c r="X66" s="557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ht="25.5" x14ac:dyDescent="0.25">
      <c r="A67" s="625"/>
      <c r="B67" s="528"/>
      <c r="C67" s="628"/>
      <c r="D67" s="323" t="s">
        <v>212</v>
      </c>
      <c r="E67" s="266">
        <v>0</v>
      </c>
      <c r="F67" s="508">
        <v>0</v>
      </c>
      <c r="G67" s="508"/>
      <c r="H67" s="508"/>
      <c r="I67" s="508"/>
      <c r="J67" s="508"/>
      <c r="K67" s="553">
        <v>0</v>
      </c>
      <c r="L67" s="553"/>
      <c r="M67" s="553"/>
      <c r="N67" s="553"/>
      <c r="O67" s="553"/>
      <c r="P67" s="266">
        <v>0</v>
      </c>
      <c r="Q67" s="553">
        <v>0</v>
      </c>
      <c r="R67" s="553"/>
      <c r="S67" s="553"/>
      <c r="T67" s="553"/>
      <c r="U67" s="553"/>
      <c r="V67" s="266">
        <v>0</v>
      </c>
      <c r="W67" s="266">
        <v>0</v>
      </c>
      <c r="X67" s="557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ht="15" customHeight="1" x14ac:dyDescent="0.25">
      <c r="A68" s="625"/>
      <c r="B68" s="651" t="s">
        <v>77</v>
      </c>
      <c r="C68" s="470" t="s">
        <v>67</v>
      </c>
      <c r="D68" s="470" t="s">
        <v>67</v>
      </c>
      <c r="E68" s="496" t="s">
        <v>0</v>
      </c>
      <c r="F68" s="462" t="s">
        <v>204</v>
      </c>
      <c r="G68" s="462"/>
      <c r="H68" s="462"/>
      <c r="I68" s="462"/>
      <c r="J68" s="462"/>
      <c r="K68" s="496" t="s">
        <v>205</v>
      </c>
      <c r="L68" s="496"/>
      <c r="M68" s="496"/>
      <c r="N68" s="496"/>
      <c r="O68" s="496"/>
      <c r="P68" s="485" t="s">
        <v>206</v>
      </c>
      <c r="Q68" s="496" t="s">
        <v>207</v>
      </c>
      <c r="R68" s="463" t="s">
        <v>149</v>
      </c>
      <c r="S68" s="462"/>
      <c r="T68" s="462"/>
      <c r="U68" s="462"/>
      <c r="V68" s="621" t="s">
        <v>208</v>
      </c>
      <c r="W68" s="621" t="s">
        <v>238</v>
      </c>
      <c r="X68" s="623" t="s">
        <v>67</v>
      </c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ht="39" customHeight="1" x14ac:dyDescent="0.25">
      <c r="A69" s="625"/>
      <c r="B69" s="630"/>
      <c r="C69" s="528"/>
      <c r="D69" s="528"/>
      <c r="E69" s="462"/>
      <c r="F69" s="462"/>
      <c r="G69" s="462"/>
      <c r="H69" s="462"/>
      <c r="I69" s="462"/>
      <c r="J69" s="462"/>
      <c r="K69" s="496"/>
      <c r="L69" s="496"/>
      <c r="M69" s="496"/>
      <c r="N69" s="496"/>
      <c r="O69" s="496"/>
      <c r="P69" s="486"/>
      <c r="Q69" s="462"/>
      <c r="R69" s="322" t="s">
        <v>145</v>
      </c>
      <c r="S69" s="322" t="s">
        <v>146</v>
      </c>
      <c r="T69" s="322" t="s">
        <v>147</v>
      </c>
      <c r="U69" s="322" t="s">
        <v>148</v>
      </c>
      <c r="V69" s="475"/>
      <c r="W69" s="475"/>
      <c r="X69" s="54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ht="72" customHeight="1" x14ac:dyDescent="0.25">
      <c r="A70" s="647"/>
      <c r="B70" s="630"/>
      <c r="C70" s="528"/>
      <c r="D70" s="528"/>
      <c r="E70" s="293">
        <v>384</v>
      </c>
      <c r="F70" s="475">
        <v>382</v>
      </c>
      <c r="G70" s="475"/>
      <c r="H70" s="475"/>
      <c r="I70" s="475"/>
      <c r="J70" s="301">
        <v>382</v>
      </c>
      <c r="K70" s="475">
        <v>383</v>
      </c>
      <c r="L70" s="475"/>
      <c r="M70" s="475"/>
      <c r="N70" s="475"/>
      <c r="O70" s="475"/>
      <c r="P70" s="301">
        <v>381</v>
      </c>
      <c r="Q70" s="301">
        <v>381</v>
      </c>
      <c r="R70" s="301">
        <v>383</v>
      </c>
      <c r="S70" s="301">
        <v>381</v>
      </c>
      <c r="T70" s="301">
        <v>381</v>
      </c>
      <c r="U70" s="301">
        <v>381</v>
      </c>
      <c r="V70" s="301">
        <v>384</v>
      </c>
      <c r="W70" s="301">
        <v>384</v>
      </c>
      <c r="X70" s="54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ht="15" customHeight="1" x14ac:dyDescent="0.25">
      <c r="A71" s="863" t="s">
        <v>59</v>
      </c>
      <c r="B71" s="650" t="s">
        <v>78</v>
      </c>
      <c r="C71" s="470" t="s">
        <v>246</v>
      </c>
      <c r="D71" s="323" t="s">
        <v>65</v>
      </c>
      <c r="E71" s="260">
        <f>F71+K71+V71+W71+Q71+P71</f>
        <v>14340.5015</v>
      </c>
      <c r="F71" s="587">
        <f>F74</f>
        <v>1780.2</v>
      </c>
      <c r="G71" s="587"/>
      <c r="H71" s="587"/>
      <c r="I71" s="587"/>
      <c r="J71" s="587"/>
      <c r="K71" s="644">
        <f>K74</f>
        <v>3465.3015</v>
      </c>
      <c r="L71" s="644"/>
      <c r="M71" s="644"/>
      <c r="N71" s="644"/>
      <c r="O71" s="644"/>
      <c r="P71" s="260">
        <f>P74</f>
        <v>3079</v>
      </c>
      <c r="Q71" s="644">
        <f>Q74</f>
        <v>1817</v>
      </c>
      <c r="R71" s="644"/>
      <c r="S71" s="644"/>
      <c r="T71" s="644"/>
      <c r="U71" s="644"/>
      <c r="V71" s="260">
        <f>V74</f>
        <v>1999</v>
      </c>
      <c r="W71" s="260">
        <f>W74</f>
        <v>2200</v>
      </c>
      <c r="X71" s="556" t="s">
        <v>108</v>
      </c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s="7" customFormat="1" ht="45" customHeight="1" x14ac:dyDescent="0.25">
      <c r="A72" s="863"/>
      <c r="B72" s="650"/>
      <c r="C72" s="628"/>
      <c r="D72" s="323" t="s">
        <v>2</v>
      </c>
      <c r="E72" s="266">
        <v>0</v>
      </c>
      <c r="F72" s="508">
        <v>0</v>
      </c>
      <c r="G72" s="508"/>
      <c r="H72" s="508"/>
      <c r="I72" s="508"/>
      <c r="J72" s="508"/>
      <c r="K72" s="553">
        <v>0</v>
      </c>
      <c r="L72" s="553"/>
      <c r="M72" s="553"/>
      <c r="N72" s="553"/>
      <c r="O72" s="553"/>
      <c r="P72" s="266">
        <v>0</v>
      </c>
      <c r="Q72" s="553">
        <v>0</v>
      </c>
      <c r="R72" s="553"/>
      <c r="S72" s="553"/>
      <c r="T72" s="553"/>
      <c r="U72" s="553"/>
      <c r="V72" s="266">
        <v>0</v>
      </c>
      <c r="W72" s="266">
        <v>0</v>
      </c>
      <c r="X72" s="557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ht="41.25" customHeight="1" x14ac:dyDescent="0.25">
      <c r="A73" s="864"/>
      <c r="B73" s="528"/>
      <c r="C73" s="628"/>
      <c r="D73" s="323" t="s">
        <v>1</v>
      </c>
      <c r="E73" s="266">
        <v>0</v>
      </c>
      <c r="F73" s="508">
        <v>0</v>
      </c>
      <c r="G73" s="508"/>
      <c r="H73" s="508"/>
      <c r="I73" s="508"/>
      <c r="J73" s="508"/>
      <c r="K73" s="553">
        <v>0</v>
      </c>
      <c r="L73" s="553"/>
      <c r="M73" s="553"/>
      <c r="N73" s="553"/>
      <c r="O73" s="553"/>
      <c r="P73" s="266">
        <v>0</v>
      </c>
      <c r="Q73" s="553">
        <v>0</v>
      </c>
      <c r="R73" s="553"/>
      <c r="S73" s="553"/>
      <c r="T73" s="553"/>
      <c r="U73" s="553"/>
      <c r="V73" s="266">
        <v>0</v>
      </c>
      <c r="W73" s="266">
        <v>0</v>
      </c>
      <c r="X73" s="557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s="7" customFormat="1" ht="38.25" x14ac:dyDescent="0.25">
      <c r="A74" s="864"/>
      <c r="B74" s="528"/>
      <c r="C74" s="628"/>
      <c r="D74" s="323" t="s">
        <v>107</v>
      </c>
      <c r="E74" s="266">
        <f>F74+K74+V74+W74+Q74+P74</f>
        <v>14340.5015</v>
      </c>
      <c r="F74" s="508">
        <v>1780.2</v>
      </c>
      <c r="G74" s="508"/>
      <c r="H74" s="508"/>
      <c r="I74" s="508"/>
      <c r="J74" s="508"/>
      <c r="K74" s="553">
        <v>3465.3015</v>
      </c>
      <c r="L74" s="553"/>
      <c r="M74" s="553"/>
      <c r="N74" s="553"/>
      <c r="O74" s="553"/>
      <c r="P74" s="266">
        <v>3079</v>
      </c>
      <c r="Q74" s="553">
        <v>1817</v>
      </c>
      <c r="R74" s="553"/>
      <c r="S74" s="553"/>
      <c r="T74" s="553"/>
      <c r="U74" s="553"/>
      <c r="V74" s="266">
        <v>1999</v>
      </c>
      <c r="W74" s="266">
        <v>2200</v>
      </c>
      <c r="X74" s="557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ht="25.5" x14ac:dyDescent="0.25">
      <c r="A75" s="864"/>
      <c r="B75" s="528"/>
      <c r="C75" s="628"/>
      <c r="D75" s="323" t="s">
        <v>212</v>
      </c>
      <c r="E75" s="266">
        <v>0</v>
      </c>
      <c r="F75" s="508">
        <v>0</v>
      </c>
      <c r="G75" s="508"/>
      <c r="H75" s="508"/>
      <c r="I75" s="508"/>
      <c r="J75" s="508"/>
      <c r="K75" s="553">
        <v>0</v>
      </c>
      <c r="L75" s="553"/>
      <c r="M75" s="553"/>
      <c r="N75" s="553"/>
      <c r="O75" s="553"/>
      <c r="P75" s="266">
        <v>0</v>
      </c>
      <c r="Q75" s="553">
        <v>0</v>
      </c>
      <c r="R75" s="553"/>
      <c r="S75" s="553"/>
      <c r="T75" s="553"/>
      <c r="U75" s="553"/>
      <c r="V75" s="266">
        <v>0</v>
      </c>
      <c r="W75" s="266">
        <v>0</v>
      </c>
      <c r="X75" s="557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ht="15" customHeight="1" x14ac:dyDescent="0.25">
      <c r="A76" s="864"/>
      <c r="B76" s="865" t="s">
        <v>79</v>
      </c>
      <c r="C76" s="531" t="s">
        <v>67</v>
      </c>
      <c r="D76" s="531" t="s">
        <v>67</v>
      </c>
      <c r="E76" s="513" t="s">
        <v>0</v>
      </c>
      <c r="F76" s="675" t="s">
        <v>204</v>
      </c>
      <c r="G76" s="836"/>
      <c r="H76" s="836"/>
      <c r="I76" s="836"/>
      <c r="J76" s="445"/>
      <c r="K76" s="568" t="s">
        <v>205</v>
      </c>
      <c r="L76" s="569"/>
      <c r="M76" s="569"/>
      <c r="N76" s="569"/>
      <c r="O76" s="570"/>
      <c r="P76" s="185"/>
      <c r="Q76" s="513" t="s">
        <v>207</v>
      </c>
      <c r="R76" s="514" t="s">
        <v>149</v>
      </c>
      <c r="S76" s="515"/>
      <c r="T76" s="515"/>
      <c r="U76" s="516"/>
      <c r="V76" s="567" t="s">
        <v>208</v>
      </c>
      <c r="W76" s="567" t="s">
        <v>238</v>
      </c>
      <c r="X76" s="852" t="s">
        <v>67</v>
      </c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ht="41.25" customHeight="1" x14ac:dyDescent="0.25">
      <c r="A77" s="864"/>
      <c r="B77" s="866"/>
      <c r="C77" s="442"/>
      <c r="D77" s="442"/>
      <c r="E77" s="440"/>
      <c r="F77" s="449"/>
      <c r="G77" s="450"/>
      <c r="H77" s="450"/>
      <c r="I77" s="450"/>
      <c r="J77" s="451"/>
      <c r="K77" s="505"/>
      <c r="L77" s="506"/>
      <c r="M77" s="506"/>
      <c r="N77" s="506"/>
      <c r="O77" s="507"/>
      <c r="P77" s="185" t="s">
        <v>239</v>
      </c>
      <c r="Q77" s="440"/>
      <c r="R77" s="316" t="s">
        <v>145</v>
      </c>
      <c r="S77" s="316" t="s">
        <v>146</v>
      </c>
      <c r="T77" s="316" t="s">
        <v>147</v>
      </c>
      <c r="U77" s="316" t="s">
        <v>148</v>
      </c>
      <c r="V77" s="454"/>
      <c r="W77" s="454"/>
      <c r="X77" s="875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ht="33.75" customHeight="1" x14ac:dyDescent="0.25">
      <c r="A78" s="864"/>
      <c r="B78" s="867"/>
      <c r="C78" s="861"/>
      <c r="D78" s="669"/>
      <c r="E78" s="301">
        <f>F78+K78+V78+W78+Q78+P78</f>
        <v>32</v>
      </c>
      <c r="F78" s="577">
        <v>6</v>
      </c>
      <c r="G78" s="578"/>
      <c r="H78" s="578"/>
      <c r="I78" s="671"/>
      <c r="J78" s="242">
        <v>6</v>
      </c>
      <c r="K78" s="577">
        <v>7</v>
      </c>
      <c r="L78" s="578"/>
      <c r="M78" s="578"/>
      <c r="N78" s="578"/>
      <c r="O78" s="671"/>
      <c r="P78" s="294">
        <v>4</v>
      </c>
      <c r="Q78" s="242">
        <v>5</v>
      </c>
      <c r="R78" s="242">
        <v>1</v>
      </c>
      <c r="S78" s="242">
        <v>2</v>
      </c>
      <c r="T78" s="242">
        <v>4</v>
      </c>
      <c r="U78" s="242">
        <v>5</v>
      </c>
      <c r="V78" s="301">
        <v>5</v>
      </c>
      <c r="W78" s="301">
        <v>5</v>
      </c>
      <c r="X78" s="566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s="15" customFormat="1" ht="54.75" customHeight="1" x14ac:dyDescent="0.25">
      <c r="A79" s="517" t="s">
        <v>178</v>
      </c>
      <c r="B79" s="529" t="s">
        <v>224</v>
      </c>
      <c r="C79" s="529" t="s">
        <v>246</v>
      </c>
      <c r="D79" s="155" t="s">
        <v>65</v>
      </c>
      <c r="E79" s="559" t="s">
        <v>85</v>
      </c>
      <c r="F79" s="560"/>
      <c r="G79" s="560"/>
      <c r="H79" s="560"/>
      <c r="I79" s="560"/>
      <c r="J79" s="560"/>
      <c r="K79" s="560"/>
      <c r="L79" s="560"/>
      <c r="M79" s="560"/>
      <c r="N79" s="560"/>
      <c r="O79" s="560"/>
      <c r="P79" s="560"/>
      <c r="Q79" s="560"/>
      <c r="R79" s="560"/>
      <c r="S79" s="560"/>
      <c r="T79" s="560"/>
      <c r="U79" s="560"/>
      <c r="V79" s="560"/>
      <c r="W79" s="561"/>
      <c r="X79" s="558" t="s">
        <v>235</v>
      </c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</row>
    <row r="80" spans="1:35" s="15" customFormat="1" ht="44.25" customHeight="1" x14ac:dyDescent="0.25">
      <c r="A80" s="517"/>
      <c r="B80" s="529"/>
      <c r="C80" s="529"/>
      <c r="D80" s="61" t="s">
        <v>2</v>
      </c>
      <c r="E80" s="234"/>
      <c r="F80" s="508"/>
      <c r="G80" s="508"/>
      <c r="H80" s="508"/>
      <c r="I80" s="508"/>
      <c r="J80" s="508"/>
      <c r="K80" s="508"/>
      <c r="L80" s="508"/>
      <c r="M80" s="508"/>
      <c r="N80" s="508"/>
      <c r="O80" s="508"/>
      <c r="P80" s="234"/>
      <c r="Q80" s="508"/>
      <c r="R80" s="508"/>
      <c r="S80" s="508"/>
      <c r="T80" s="508"/>
      <c r="U80" s="508"/>
      <c r="V80" s="234"/>
      <c r="W80" s="234"/>
      <c r="X80" s="558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</row>
    <row r="81" spans="1:35" s="15" customFormat="1" ht="45" customHeight="1" x14ac:dyDescent="0.25">
      <c r="A81" s="517"/>
      <c r="B81" s="529"/>
      <c r="C81" s="529"/>
      <c r="D81" s="61" t="s">
        <v>1</v>
      </c>
      <c r="E81" s="234"/>
      <c r="F81" s="508"/>
      <c r="G81" s="508"/>
      <c r="H81" s="508"/>
      <c r="I81" s="508"/>
      <c r="J81" s="508"/>
      <c r="K81" s="508"/>
      <c r="L81" s="508"/>
      <c r="M81" s="508"/>
      <c r="N81" s="508"/>
      <c r="O81" s="508"/>
      <c r="P81" s="234"/>
      <c r="Q81" s="508"/>
      <c r="R81" s="508"/>
      <c r="S81" s="508"/>
      <c r="T81" s="508"/>
      <c r="U81" s="508"/>
      <c r="V81" s="234"/>
      <c r="W81" s="234"/>
      <c r="X81" s="558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</row>
    <row r="82" spans="1:35" s="15" customFormat="1" ht="45.75" customHeight="1" x14ac:dyDescent="0.25">
      <c r="A82" s="517"/>
      <c r="B82" s="529"/>
      <c r="C82" s="529"/>
      <c r="D82" s="61" t="s">
        <v>107</v>
      </c>
      <c r="E82" s="559" t="s">
        <v>85</v>
      </c>
      <c r="F82" s="560"/>
      <c r="G82" s="560"/>
      <c r="H82" s="560"/>
      <c r="I82" s="560"/>
      <c r="J82" s="560"/>
      <c r="K82" s="560"/>
      <c r="L82" s="560"/>
      <c r="M82" s="560"/>
      <c r="N82" s="560"/>
      <c r="O82" s="560"/>
      <c r="P82" s="560"/>
      <c r="Q82" s="560"/>
      <c r="R82" s="560"/>
      <c r="S82" s="560"/>
      <c r="T82" s="560"/>
      <c r="U82" s="560"/>
      <c r="V82" s="560"/>
      <c r="W82" s="561"/>
      <c r="X82" s="558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</row>
    <row r="83" spans="1:35" s="15" customFormat="1" ht="69" customHeight="1" x14ac:dyDescent="0.25">
      <c r="A83" s="517"/>
      <c r="B83" s="529"/>
      <c r="C83" s="529"/>
      <c r="D83" s="154" t="s">
        <v>212</v>
      </c>
      <c r="E83" s="234"/>
      <c r="F83" s="508"/>
      <c r="G83" s="508"/>
      <c r="H83" s="508"/>
      <c r="I83" s="508"/>
      <c r="J83" s="508"/>
      <c r="K83" s="508"/>
      <c r="L83" s="508"/>
      <c r="M83" s="508"/>
      <c r="N83" s="508"/>
      <c r="O83" s="508"/>
      <c r="P83" s="234"/>
      <c r="Q83" s="508"/>
      <c r="R83" s="508"/>
      <c r="S83" s="508"/>
      <c r="T83" s="508"/>
      <c r="U83" s="508"/>
      <c r="V83" s="234"/>
      <c r="W83" s="234"/>
      <c r="X83" s="558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</row>
    <row r="84" spans="1:35" s="15" customFormat="1" ht="45.75" customHeight="1" x14ac:dyDescent="0.25">
      <c r="A84" s="518" t="s">
        <v>228</v>
      </c>
      <c r="B84" s="529" t="s">
        <v>225</v>
      </c>
      <c r="C84" s="529" t="s">
        <v>246</v>
      </c>
      <c r="D84" s="323" t="s">
        <v>65</v>
      </c>
      <c r="E84" s="508" t="s">
        <v>85</v>
      </c>
      <c r="F84" s="508"/>
      <c r="G84" s="508"/>
      <c r="H84" s="508"/>
      <c r="I84" s="508"/>
      <c r="J84" s="508"/>
      <c r="K84" s="508"/>
      <c r="L84" s="508"/>
      <c r="M84" s="508"/>
      <c r="N84" s="508"/>
      <c r="O84" s="508"/>
      <c r="P84" s="508"/>
      <c r="Q84" s="508"/>
      <c r="R84" s="508"/>
      <c r="S84" s="508"/>
      <c r="T84" s="508"/>
      <c r="U84" s="508"/>
      <c r="V84" s="508"/>
      <c r="W84" s="508"/>
      <c r="X84" s="558" t="s">
        <v>235</v>
      </c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</row>
    <row r="85" spans="1:35" s="15" customFormat="1" ht="44.25" customHeight="1" x14ac:dyDescent="0.25">
      <c r="A85" s="519"/>
      <c r="B85" s="529"/>
      <c r="C85" s="529"/>
      <c r="D85" s="323" t="s">
        <v>2</v>
      </c>
      <c r="E85" s="234"/>
      <c r="F85" s="508"/>
      <c r="G85" s="508"/>
      <c r="H85" s="508"/>
      <c r="I85" s="508"/>
      <c r="J85" s="508"/>
      <c r="K85" s="508"/>
      <c r="L85" s="508"/>
      <c r="M85" s="508"/>
      <c r="N85" s="508"/>
      <c r="O85" s="508"/>
      <c r="P85" s="234"/>
      <c r="Q85" s="508"/>
      <c r="R85" s="508"/>
      <c r="S85" s="508"/>
      <c r="T85" s="508"/>
      <c r="U85" s="508"/>
      <c r="V85" s="234"/>
      <c r="W85" s="234"/>
      <c r="X85" s="558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</row>
    <row r="86" spans="1:35" s="15" customFormat="1" ht="57.75" customHeight="1" x14ac:dyDescent="0.25">
      <c r="A86" s="519"/>
      <c r="B86" s="529"/>
      <c r="C86" s="529"/>
      <c r="D86" s="323" t="s">
        <v>1</v>
      </c>
      <c r="E86" s="234"/>
      <c r="F86" s="508"/>
      <c r="G86" s="508"/>
      <c r="H86" s="508"/>
      <c r="I86" s="508"/>
      <c r="J86" s="508"/>
      <c r="K86" s="508"/>
      <c r="L86" s="508"/>
      <c r="M86" s="508"/>
      <c r="N86" s="508"/>
      <c r="O86" s="508"/>
      <c r="P86" s="234"/>
      <c r="Q86" s="508"/>
      <c r="R86" s="508"/>
      <c r="S86" s="508"/>
      <c r="T86" s="508"/>
      <c r="U86" s="508"/>
      <c r="V86" s="234"/>
      <c r="W86" s="234"/>
      <c r="X86" s="558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</row>
    <row r="87" spans="1:35" s="15" customFormat="1" ht="54.75" customHeight="1" x14ac:dyDescent="0.25">
      <c r="A87" s="519"/>
      <c r="B87" s="529"/>
      <c r="C87" s="529"/>
      <c r="D87" s="323" t="s">
        <v>107</v>
      </c>
      <c r="E87" s="508" t="s">
        <v>85</v>
      </c>
      <c r="F87" s="508"/>
      <c r="G87" s="508"/>
      <c r="H87" s="508"/>
      <c r="I87" s="508"/>
      <c r="J87" s="508"/>
      <c r="K87" s="508"/>
      <c r="L87" s="508"/>
      <c r="M87" s="508"/>
      <c r="N87" s="508"/>
      <c r="O87" s="508"/>
      <c r="P87" s="508"/>
      <c r="Q87" s="508"/>
      <c r="R87" s="508"/>
      <c r="S87" s="508"/>
      <c r="T87" s="508"/>
      <c r="U87" s="508"/>
      <c r="V87" s="508"/>
      <c r="W87" s="508"/>
      <c r="X87" s="558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</row>
    <row r="88" spans="1:35" s="15" customFormat="1" ht="51.75" customHeight="1" x14ac:dyDescent="0.25">
      <c r="A88" s="519"/>
      <c r="B88" s="529"/>
      <c r="C88" s="529"/>
      <c r="D88" s="323" t="s">
        <v>212</v>
      </c>
      <c r="E88" s="234"/>
      <c r="F88" s="508"/>
      <c r="G88" s="508"/>
      <c r="H88" s="508"/>
      <c r="I88" s="508"/>
      <c r="J88" s="508"/>
      <c r="K88" s="508"/>
      <c r="L88" s="508"/>
      <c r="M88" s="508"/>
      <c r="N88" s="508"/>
      <c r="O88" s="508"/>
      <c r="P88" s="234"/>
      <c r="Q88" s="508"/>
      <c r="R88" s="508"/>
      <c r="S88" s="508"/>
      <c r="T88" s="508"/>
      <c r="U88" s="508"/>
      <c r="V88" s="234"/>
      <c r="W88" s="234"/>
      <c r="X88" s="558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</row>
    <row r="89" spans="1:35" s="15" customFormat="1" ht="24.75" customHeight="1" x14ac:dyDescent="0.25">
      <c r="A89" s="519"/>
      <c r="B89" s="481" t="s">
        <v>257</v>
      </c>
      <c r="C89" s="441" t="s">
        <v>67</v>
      </c>
      <c r="D89" s="532" t="s">
        <v>67</v>
      </c>
      <c r="E89" s="496" t="s">
        <v>0</v>
      </c>
      <c r="F89" s="462" t="s">
        <v>204</v>
      </c>
      <c r="G89" s="462"/>
      <c r="H89" s="462"/>
      <c r="I89" s="462"/>
      <c r="J89" s="462"/>
      <c r="K89" s="496" t="s">
        <v>205</v>
      </c>
      <c r="L89" s="496"/>
      <c r="M89" s="496"/>
      <c r="N89" s="496"/>
      <c r="O89" s="496"/>
      <c r="P89" s="388"/>
      <c r="Q89" s="496" t="s">
        <v>207</v>
      </c>
      <c r="R89" s="463" t="s">
        <v>149</v>
      </c>
      <c r="S89" s="462"/>
      <c r="T89" s="462"/>
      <c r="U89" s="462"/>
      <c r="V89" s="621" t="s">
        <v>208</v>
      </c>
      <c r="W89" s="621" t="s">
        <v>238</v>
      </c>
      <c r="X89" s="544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</row>
    <row r="90" spans="1:35" s="15" customFormat="1" ht="24.75" customHeight="1" x14ac:dyDescent="0.25">
      <c r="A90" s="519"/>
      <c r="B90" s="530"/>
      <c r="C90" s="531"/>
      <c r="D90" s="532"/>
      <c r="E90" s="462"/>
      <c r="F90" s="462"/>
      <c r="G90" s="462"/>
      <c r="H90" s="462"/>
      <c r="I90" s="462"/>
      <c r="J90" s="462"/>
      <c r="K90" s="496"/>
      <c r="L90" s="496"/>
      <c r="M90" s="496"/>
      <c r="N90" s="496"/>
      <c r="O90" s="496"/>
      <c r="P90" s="388" t="s">
        <v>239</v>
      </c>
      <c r="Q90" s="462"/>
      <c r="R90" s="388" t="s">
        <v>145</v>
      </c>
      <c r="S90" s="388" t="s">
        <v>146</v>
      </c>
      <c r="T90" s="388" t="s">
        <v>147</v>
      </c>
      <c r="U90" s="388" t="s">
        <v>148</v>
      </c>
      <c r="V90" s="475"/>
      <c r="W90" s="475"/>
      <c r="X90" s="544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</row>
    <row r="91" spans="1:35" s="15" customFormat="1" ht="14.25" customHeight="1" x14ac:dyDescent="0.25">
      <c r="A91" s="520"/>
      <c r="B91" s="442"/>
      <c r="C91" s="531"/>
      <c r="D91" s="532"/>
      <c r="E91" s="393" t="s">
        <v>68</v>
      </c>
      <c r="F91" s="577" t="s">
        <v>68</v>
      </c>
      <c r="G91" s="578"/>
      <c r="H91" s="578"/>
      <c r="I91" s="671"/>
      <c r="J91" s="391">
        <v>12700</v>
      </c>
      <c r="K91" s="577" t="s">
        <v>68</v>
      </c>
      <c r="L91" s="578"/>
      <c r="M91" s="578"/>
      <c r="N91" s="578"/>
      <c r="O91" s="671"/>
      <c r="P91" s="397" t="s">
        <v>68</v>
      </c>
      <c r="Q91" s="391" t="s">
        <v>68</v>
      </c>
      <c r="R91" s="391"/>
      <c r="S91" s="391"/>
      <c r="T91" s="391"/>
      <c r="U91" s="391"/>
      <c r="V91" s="393" t="s">
        <v>68</v>
      </c>
      <c r="W91" s="393" t="s">
        <v>68</v>
      </c>
      <c r="X91" s="544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</row>
    <row r="92" spans="1:35" s="15" customFormat="1" ht="48" customHeight="1" x14ac:dyDescent="0.25">
      <c r="A92" s="521" t="s">
        <v>229</v>
      </c>
      <c r="B92" s="533" t="s">
        <v>226</v>
      </c>
      <c r="C92" s="535" t="s">
        <v>246</v>
      </c>
      <c r="D92" s="155" t="s">
        <v>65</v>
      </c>
      <c r="E92" s="562" t="s">
        <v>85</v>
      </c>
      <c r="F92" s="563"/>
      <c r="G92" s="563"/>
      <c r="H92" s="563"/>
      <c r="I92" s="563"/>
      <c r="J92" s="563"/>
      <c r="K92" s="563"/>
      <c r="L92" s="563"/>
      <c r="M92" s="563"/>
      <c r="N92" s="563"/>
      <c r="O92" s="563"/>
      <c r="P92" s="563"/>
      <c r="Q92" s="563"/>
      <c r="R92" s="563"/>
      <c r="S92" s="563"/>
      <c r="T92" s="563"/>
      <c r="U92" s="563"/>
      <c r="V92" s="563"/>
      <c r="W92" s="564"/>
      <c r="X92" s="545" t="s">
        <v>235</v>
      </c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</row>
    <row r="93" spans="1:35" s="15" customFormat="1" ht="36" customHeight="1" x14ac:dyDescent="0.25">
      <c r="A93" s="521"/>
      <c r="B93" s="534"/>
      <c r="C93" s="536"/>
      <c r="D93" s="61" t="s">
        <v>2</v>
      </c>
      <c r="E93" s="234"/>
      <c r="F93" s="508"/>
      <c r="G93" s="508"/>
      <c r="H93" s="508"/>
      <c r="I93" s="508"/>
      <c r="J93" s="508"/>
      <c r="K93" s="508"/>
      <c r="L93" s="508"/>
      <c r="M93" s="508"/>
      <c r="N93" s="508"/>
      <c r="O93" s="508"/>
      <c r="P93" s="234"/>
      <c r="Q93" s="508"/>
      <c r="R93" s="508"/>
      <c r="S93" s="508"/>
      <c r="T93" s="508"/>
      <c r="U93" s="508"/>
      <c r="V93" s="234"/>
      <c r="W93" s="234"/>
      <c r="X93" s="543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</row>
    <row r="94" spans="1:35" s="15" customFormat="1" ht="33" customHeight="1" x14ac:dyDescent="0.25">
      <c r="A94" s="521"/>
      <c r="B94" s="534"/>
      <c r="C94" s="536"/>
      <c r="D94" s="61" t="s">
        <v>1</v>
      </c>
      <c r="E94" s="234"/>
      <c r="F94" s="508"/>
      <c r="G94" s="508"/>
      <c r="H94" s="508"/>
      <c r="I94" s="508"/>
      <c r="J94" s="508"/>
      <c r="K94" s="508"/>
      <c r="L94" s="508"/>
      <c r="M94" s="508"/>
      <c r="N94" s="508"/>
      <c r="O94" s="508"/>
      <c r="P94" s="234"/>
      <c r="Q94" s="508"/>
      <c r="R94" s="508"/>
      <c r="S94" s="508"/>
      <c r="T94" s="508"/>
      <c r="U94" s="508"/>
      <c r="V94" s="234"/>
      <c r="W94" s="234"/>
      <c r="X94" s="543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</row>
    <row r="95" spans="1:35" s="15" customFormat="1" ht="46.5" customHeight="1" x14ac:dyDescent="0.25">
      <c r="A95" s="521"/>
      <c r="B95" s="534"/>
      <c r="C95" s="536"/>
      <c r="D95" s="61" t="s">
        <v>107</v>
      </c>
      <c r="E95" s="559" t="s">
        <v>85</v>
      </c>
      <c r="F95" s="560"/>
      <c r="G95" s="560"/>
      <c r="H95" s="560"/>
      <c r="I95" s="560"/>
      <c r="J95" s="560"/>
      <c r="K95" s="560"/>
      <c r="L95" s="560"/>
      <c r="M95" s="560"/>
      <c r="N95" s="560"/>
      <c r="O95" s="560"/>
      <c r="P95" s="560"/>
      <c r="Q95" s="560"/>
      <c r="R95" s="560"/>
      <c r="S95" s="560"/>
      <c r="T95" s="560"/>
      <c r="U95" s="560"/>
      <c r="V95" s="560"/>
      <c r="W95" s="561"/>
      <c r="X95" s="543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</row>
    <row r="96" spans="1:35" s="15" customFormat="1" ht="51" customHeight="1" x14ac:dyDescent="0.25">
      <c r="A96" s="521"/>
      <c r="B96" s="534"/>
      <c r="C96" s="536"/>
      <c r="D96" s="247" t="s">
        <v>212</v>
      </c>
      <c r="E96" s="324"/>
      <c r="F96" s="542"/>
      <c r="G96" s="542"/>
      <c r="H96" s="542"/>
      <c r="I96" s="542"/>
      <c r="J96" s="542"/>
      <c r="K96" s="542"/>
      <c r="L96" s="542"/>
      <c r="M96" s="542"/>
      <c r="N96" s="542"/>
      <c r="O96" s="542"/>
      <c r="P96" s="324"/>
      <c r="Q96" s="542"/>
      <c r="R96" s="542"/>
      <c r="S96" s="542"/>
      <c r="T96" s="542"/>
      <c r="U96" s="542"/>
      <c r="V96" s="324"/>
      <c r="W96" s="324"/>
      <c r="X96" s="54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</row>
    <row r="97" spans="1:35" s="15" customFormat="1" ht="20.25" customHeight="1" x14ac:dyDescent="0.25">
      <c r="A97" s="521"/>
      <c r="B97" s="527" t="s">
        <v>258</v>
      </c>
      <c r="C97" s="470" t="s">
        <v>67</v>
      </c>
      <c r="D97" s="470" t="s">
        <v>67</v>
      </c>
      <c r="E97" s="496" t="s">
        <v>0</v>
      </c>
      <c r="F97" s="462" t="s">
        <v>204</v>
      </c>
      <c r="G97" s="462"/>
      <c r="H97" s="462"/>
      <c r="I97" s="462"/>
      <c r="J97" s="462"/>
      <c r="K97" s="496" t="s">
        <v>205</v>
      </c>
      <c r="L97" s="496"/>
      <c r="M97" s="496"/>
      <c r="N97" s="496"/>
      <c r="O97" s="496"/>
      <c r="P97" s="388"/>
      <c r="Q97" s="496" t="s">
        <v>207</v>
      </c>
      <c r="R97" s="463" t="s">
        <v>149</v>
      </c>
      <c r="S97" s="462"/>
      <c r="T97" s="462"/>
      <c r="U97" s="462"/>
      <c r="V97" s="621" t="s">
        <v>208</v>
      </c>
      <c r="W97" s="621" t="s">
        <v>238</v>
      </c>
      <c r="X97" s="565" t="s">
        <v>67</v>
      </c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</row>
    <row r="98" spans="1:35" s="15" customFormat="1" ht="20.25" customHeight="1" x14ac:dyDescent="0.25">
      <c r="A98" s="521"/>
      <c r="B98" s="527"/>
      <c r="C98" s="470"/>
      <c r="D98" s="470"/>
      <c r="E98" s="462"/>
      <c r="F98" s="462"/>
      <c r="G98" s="462"/>
      <c r="H98" s="462"/>
      <c r="I98" s="462"/>
      <c r="J98" s="462"/>
      <c r="K98" s="496"/>
      <c r="L98" s="496"/>
      <c r="M98" s="496"/>
      <c r="N98" s="496"/>
      <c r="O98" s="496"/>
      <c r="P98" s="388" t="s">
        <v>239</v>
      </c>
      <c r="Q98" s="462"/>
      <c r="R98" s="388" t="s">
        <v>145</v>
      </c>
      <c r="S98" s="388" t="s">
        <v>146</v>
      </c>
      <c r="T98" s="388" t="s">
        <v>147</v>
      </c>
      <c r="U98" s="388" t="s">
        <v>148</v>
      </c>
      <c r="V98" s="475"/>
      <c r="W98" s="475"/>
      <c r="X98" s="565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</row>
    <row r="99" spans="1:35" s="15" customFormat="1" ht="17.25" customHeight="1" x14ac:dyDescent="0.25">
      <c r="A99" s="521"/>
      <c r="B99" s="528"/>
      <c r="C99" s="470"/>
      <c r="D99" s="470"/>
      <c r="E99" s="393" t="s">
        <v>68</v>
      </c>
      <c r="F99" s="577" t="s">
        <v>68</v>
      </c>
      <c r="G99" s="578"/>
      <c r="H99" s="578"/>
      <c r="I99" s="671"/>
      <c r="J99" s="391">
        <v>12700</v>
      </c>
      <c r="K99" s="577" t="s">
        <v>68</v>
      </c>
      <c r="L99" s="578"/>
      <c r="M99" s="578"/>
      <c r="N99" s="578"/>
      <c r="O99" s="671"/>
      <c r="P99" s="397" t="s">
        <v>68</v>
      </c>
      <c r="Q99" s="391" t="s">
        <v>68</v>
      </c>
      <c r="R99" s="391"/>
      <c r="S99" s="391"/>
      <c r="T99" s="391"/>
      <c r="U99" s="391"/>
      <c r="V99" s="393" t="s">
        <v>68</v>
      </c>
      <c r="W99" s="393" t="s">
        <v>68</v>
      </c>
      <c r="X99" s="56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</row>
    <row r="100" spans="1:35" s="15" customFormat="1" ht="36" customHeight="1" x14ac:dyDescent="0.25">
      <c r="A100" s="521" t="s">
        <v>230</v>
      </c>
      <c r="B100" s="462" t="s">
        <v>227</v>
      </c>
      <c r="C100" s="529" t="s">
        <v>246</v>
      </c>
      <c r="D100" s="268" t="s">
        <v>65</v>
      </c>
      <c r="E100" s="508" t="s">
        <v>85</v>
      </c>
      <c r="F100" s="508"/>
      <c r="G100" s="508"/>
      <c r="H100" s="508"/>
      <c r="I100" s="508"/>
      <c r="J100" s="508"/>
      <c r="K100" s="508"/>
      <c r="L100" s="508"/>
      <c r="M100" s="508"/>
      <c r="N100" s="508"/>
      <c r="O100" s="508"/>
      <c r="P100" s="508"/>
      <c r="Q100" s="508"/>
      <c r="R100" s="508"/>
      <c r="S100" s="508"/>
      <c r="T100" s="508"/>
      <c r="U100" s="508"/>
      <c r="V100" s="508"/>
      <c r="W100" s="508"/>
      <c r="X100" s="543" t="s">
        <v>234</v>
      </c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</row>
    <row r="101" spans="1:35" s="15" customFormat="1" ht="44.25" customHeight="1" x14ac:dyDescent="0.25">
      <c r="A101" s="521"/>
      <c r="B101" s="462"/>
      <c r="C101" s="529"/>
      <c r="D101" s="268" t="s">
        <v>2</v>
      </c>
      <c r="E101" s="234">
        <v>0</v>
      </c>
      <c r="F101" s="508">
        <v>0</v>
      </c>
      <c r="G101" s="508"/>
      <c r="H101" s="508"/>
      <c r="I101" s="508"/>
      <c r="J101" s="508"/>
      <c r="K101" s="508">
        <v>0</v>
      </c>
      <c r="L101" s="508"/>
      <c r="M101" s="508"/>
      <c r="N101" s="508"/>
      <c r="O101" s="508"/>
      <c r="P101" s="234">
        <v>0</v>
      </c>
      <c r="Q101" s="508">
        <v>0</v>
      </c>
      <c r="R101" s="508"/>
      <c r="S101" s="508"/>
      <c r="T101" s="508"/>
      <c r="U101" s="508"/>
      <c r="V101" s="234">
        <v>0</v>
      </c>
      <c r="W101" s="234">
        <v>0</v>
      </c>
      <c r="X101" s="543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</row>
    <row r="102" spans="1:35" s="15" customFormat="1" ht="41.25" customHeight="1" x14ac:dyDescent="0.25">
      <c r="A102" s="521"/>
      <c r="B102" s="462"/>
      <c r="C102" s="529"/>
      <c r="D102" s="268" t="s">
        <v>1</v>
      </c>
      <c r="E102" s="234">
        <v>0</v>
      </c>
      <c r="F102" s="508">
        <v>0</v>
      </c>
      <c r="G102" s="508"/>
      <c r="H102" s="508"/>
      <c r="I102" s="508"/>
      <c r="J102" s="508"/>
      <c r="K102" s="508">
        <v>0</v>
      </c>
      <c r="L102" s="508"/>
      <c r="M102" s="508"/>
      <c r="N102" s="508"/>
      <c r="O102" s="508"/>
      <c r="P102" s="234">
        <v>0</v>
      </c>
      <c r="Q102" s="508">
        <v>0</v>
      </c>
      <c r="R102" s="508"/>
      <c r="S102" s="508"/>
      <c r="T102" s="508"/>
      <c r="U102" s="508"/>
      <c r="V102" s="234">
        <v>0</v>
      </c>
      <c r="W102" s="234">
        <v>0</v>
      </c>
      <c r="X102" s="543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</row>
    <row r="103" spans="1:35" s="15" customFormat="1" ht="45.75" customHeight="1" x14ac:dyDescent="0.25">
      <c r="A103" s="521"/>
      <c r="B103" s="462"/>
      <c r="C103" s="529"/>
      <c r="D103" s="268" t="s">
        <v>107</v>
      </c>
      <c r="E103" s="508" t="s">
        <v>85</v>
      </c>
      <c r="F103" s="508"/>
      <c r="G103" s="508"/>
      <c r="H103" s="508"/>
      <c r="I103" s="508"/>
      <c r="J103" s="508"/>
      <c r="K103" s="508"/>
      <c r="L103" s="508"/>
      <c r="M103" s="508"/>
      <c r="N103" s="508"/>
      <c r="O103" s="508"/>
      <c r="P103" s="508"/>
      <c r="Q103" s="508"/>
      <c r="R103" s="508"/>
      <c r="S103" s="508"/>
      <c r="T103" s="508"/>
      <c r="U103" s="508"/>
      <c r="V103" s="508"/>
      <c r="W103" s="508"/>
      <c r="X103" s="543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</row>
    <row r="104" spans="1:35" s="15" customFormat="1" ht="50.25" customHeight="1" x14ac:dyDescent="0.25">
      <c r="A104" s="521"/>
      <c r="B104" s="462"/>
      <c r="C104" s="529"/>
      <c r="D104" s="268" t="s">
        <v>212</v>
      </c>
      <c r="E104" s="234">
        <v>0</v>
      </c>
      <c r="F104" s="508">
        <v>0</v>
      </c>
      <c r="G104" s="508"/>
      <c r="H104" s="508"/>
      <c r="I104" s="508"/>
      <c r="J104" s="508"/>
      <c r="K104" s="508">
        <v>0</v>
      </c>
      <c r="L104" s="508"/>
      <c r="M104" s="508"/>
      <c r="N104" s="508"/>
      <c r="O104" s="508"/>
      <c r="P104" s="234">
        <v>0</v>
      </c>
      <c r="Q104" s="508">
        <v>0</v>
      </c>
      <c r="R104" s="508"/>
      <c r="S104" s="508"/>
      <c r="T104" s="508"/>
      <c r="U104" s="508"/>
      <c r="V104" s="234">
        <v>0</v>
      </c>
      <c r="W104" s="234">
        <v>0</v>
      </c>
      <c r="X104" s="543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</row>
    <row r="105" spans="1:35" s="15" customFormat="1" ht="18.75" customHeight="1" x14ac:dyDescent="0.25">
      <c r="A105" s="521"/>
      <c r="B105" s="524" t="s">
        <v>245</v>
      </c>
      <c r="C105" s="522" t="s">
        <v>67</v>
      </c>
      <c r="D105" s="522" t="s">
        <v>67</v>
      </c>
      <c r="E105" s="513" t="s">
        <v>0</v>
      </c>
      <c r="F105" s="675" t="s">
        <v>204</v>
      </c>
      <c r="G105" s="836"/>
      <c r="H105" s="836"/>
      <c r="I105" s="836"/>
      <c r="J105" s="445"/>
      <c r="K105" s="568" t="s">
        <v>205</v>
      </c>
      <c r="L105" s="569"/>
      <c r="M105" s="569"/>
      <c r="N105" s="569"/>
      <c r="O105" s="570"/>
      <c r="P105" s="185"/>
      <c r="Q105" s="513" t="s">
        <v>207</v>
      </c>
      <c r="R105" s="514" t="s">
        <v>149</v>
      </c>
      <c r="S105" s="515"/>
      <c r="T105" s="515"/>
      <c r="U105" s="516"/>
      <c r="V105" s="567" t="s">
        <v>208</v>
      </c>
      <c r="W105" s="554" t="s">
        <v>238</v>
      </c>
      <c r="X105" s="544" t="s">
        <v>67</v>
      </c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</row>
    <row r="106" spans="1:35" s="15" customFormat="1" ht="25.5" customHeight="1" x14ac:dyDescent="0.25">
      <c r="A106" s="521"/>
      <c r="B106" s="525"/>
      <c r="C106" s="523"/>
      <c r="D106" s="523"/>
      <c r="E106" s="440"/>
      <c r="F106" s="449"/>
      <c r="G106" s="450"/>
      <c r="H106" s="450"/>
      <c r="I106" s="450"/>
      <c r="J106" s="451"/>
      <c r="K106" s="505"/>
      <c r="L106" s="506"/>
      <c r="M106" s="506"/>
      <c r="N106" s="506"/>
      <c r="O106" s="507"/>
      <c r="P106" s="185" t="s">
        <v>239</v>
      </c>
      <c r="Q106" s="440"/>
      <c r="R106" s="235" t="s">
        <v>145</v>
      </c>
      <c r="S106" s="235" t="s">
        <v>146</v>
      </c>
      <c r="T106" s="235" t="s">
        <v>147</v>
      </c>
      <c r="U106" s="235" t="s">
        <v>148</v>
      </c>
      <c r="V106" s="454"/>
      <c r="W106" s="435"/>
      <c r="X106" s="544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</row>
    <row r="107" spans="1:35" s="15" customFormat="1" ht="21.75" customHeight="1" x14ac:dyDescent="0.25">
      <c r="A107" s="521"/>
      <c r="B107" s="526"/>
      <c r="C107" s="523"/>
      <c r="D107" s="523"/>
      <c r="E107" s="301">
        <v>1</v>
      </c>
      <c r="F107" s="577">
        <v>1</v>
      </c>
      <c r="G107" s="578"/>
      <c r="H107" s="578"/>
      <c r="I107" s="671"/>
      <c r="J107" s="242">
        <v>12700</v>
      </c>
      <c r="K107" s="577">
        <v>1</v>
      </c>
      <c r="L107" s="578"/>
      <c r="M107" s="578"/>
      <c r="N107" s="578"/>
      <c r="O107" s="671"/>
      <c r="P107" s="294">
        <v>1</v>
      </c>
      <c r="Q107" s="242">
        <v>1</v>
      </c>
      <c r="R107" s="242">
        <v>1</v>
      </c>
      <c r="S107" s="242">
        <v>1</v>
      </c>
      <c r="T107" s="242">
        <v>1</v>
      </c>
      <c r="U107" s="242">
        <v>1</v>
      </c>
      <c r="V107" s="301">
        <v>1</v>
      </c>
      <c r="W107" s="304">
        <v>1</v>
      </c>
      <c r="X107" s="544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</row>
    <row r="108" spans="1:35" s="15" customFormat="1" ht="34.5" customHeight="1" x14ac:dyDescent="0.25">
      <c r="A108" s="859" t="s">
        <v>231</v>
      </c>
      <c r="B108" s="780" t="s">
        <v>222</v>
      </c>
      <c r="C108" s="571" t="s">
        <v>246</v>
      </c>
      <c r="D108" s="63" t="s">
        <v>65</v>
      </c>
      <c r="E108" s="111">
        <f>K108+V108+W108+F108+P108+Q108</f>
        <v>93472.190999999992</v>
      </c>
      <c r="F108" s="833">
        <f>F109</f>
        <v>58788</v>
      </c>
      <c r="G108" s="834"/>
      <c r="H108" s="834"/>
      <c r="I108" s="834"/>
      <c r="J108" s="835"/>
      <c r="K108" s="580">
        <f>K109</f>
        <v>22860.98</v>
      </c>
      <c r="L108" s="581"/>
      <c r="M108" s="581"/>
      <c r="N108" s="581"/>
      <c r="O108" s="582"/>
      <c r="P108" s="241">
        <f>P109</f>
        <v>11823.210999999999</v>
      </c>
      <c r="Q108" s="580">
        <f>Q109</f>
        <v>0</v>
      </c>
      <c r="R108" s="581"/>
      <c r="S108" s="581"/>
      <c r="T108" s="581"/>
      <c r="U108" s="582"/>
      <c r="V108" s="111">
        <f>V109</f>
        <v>0</v>
      </c>
      <c r="W108" s="111">
        <f>W109</f>
        <v>0</v>
      </c>
      <c r="X108" s="683" t="s">
        <v>106</v>
      </c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</row>
    <row r="109" spans="1:35" s="15" customFormat="1" ht="62.25" customHeight="1" x14ac:dyDescent="0.25">
      <c r="A109" s="646"/>
      <c r="B109" s="442"/>
      <c r="C109" s="572"/>
      <c r="D109" s="61" t="s">
        <v>2</v>
      </c>
      <c r="E109" s="82">
        <f>K109+V109+W109+F109+Q109+P109</f>
        <v>93472.190999999992</v>
      </c>
      <c r="F109" s="584">
        <f>F114</f>
        <v>58788</v>
      </c>
      <c r="G109" s="585"/>
      <c r="H109" s="585"/>
      <c r="I109" s="585"/>
      <c r="J109" s="586"/>
      <c r="K109" s="467">
        <f>K114</f>
        <v>22860.98</v>
      </c>
      <c r="L109" s="468"/>
      <c r="M109" s="468"/>
      <c r="N109" s="468"/>
      <c r="O109" s="469"/>
      <c r="P109" s="232">
        <v>11823.210999999999</v>
      </c>
      <c r="Q109" s="467">
        <f>Q114</f>
        <v>0</v>
      </c>
      <c r="R109" s="468"/>
      <c r="S109" s="468"/>
      <c r="T109" s="468"/>
      <c r="U109" s="469"/>
      <c r="V109" s="82">
        <f>V114</f>
        <v>0</v>
      </c>
      <c r="W109" s="82">
        <f>W114</f>
        <v>0</v>
      </c>
      <c r="X109" s="657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</row>
    <row r="110" spans="1:35" s="15" customFormat="1" ht="49.5" customHeight="1" x14ac:dyDescent="0.25">
      <c r="A110" s="646"/>
      <c r="B110" s="442"/>
      <c r="C110" s="572"/>
      <c r="D110" s="61" t="s">
        <v>1</v>
      </c>
      <c r="E110" s="116">
        <v>0</v>
      </c>
      <c r="F110" s="588">
        <v>0</v>
      </c>
      <c r="G110" s="589"/>
      <c r="H110" s="589"/>
      <c r="I110" s="589"/>
      <c r="J110" s="590"/>
      <c r="K110" s="467">
        <v>0</v>
      </c>
      <c r="L110" s="468"/>
      <c r="M110" s="468"/>
      <c r="N110" s="468"/>
      <c r="O110" s="469"/>
      <c r="P110" s="232">
        <v>0</v>
      </c>
      <c r="Q110" s="467">
        <v>0</v>
      </c>
      <c r="R110" s="468"/>
      <c r="S110" s="468"/>
      <c r="T110" s="468"/>
      <c r="U110" s="469"/>
      <c r="V110" s="82">
        <v>0</v>
      </c>
      <c r="W110" s="82">
        <v>0</v>
      </c>
      <c r="X110" s="657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</row>
    <row r="111" spans="1:35" s="15" customFormat="1" ht="47.25" customHeight="1" x14ac:dyDescent="0.25">
      <c r="A111" s="646"/>
      <c r="B111" s="442"/>
      <c r="C111" s="572"/>
      <c r="D111" s="247" t="s">
        <v>107</v>
      </c>
      <c r="E111" s="325">
        <v>0</v>
      </c>
      <c r="F111" s="591">
        <v>0</v>
      </c>
      <c r="G111" s="592"/>
      <c r="H111" s="592"/>
      <c r="I111" s="592"/>
      <c r="J111" s="593"/>
      <c r="K111" s="612">
        <v>0</v>
      </c>
      <c r="L111" s="613"/>
      <c r="M111" s="613"/>
      <c r="N111" s="613"/>
      <c r="O111" s="614"/>
      <c r="P111" s="198">
        <v>0</v>
      </c>
      <c r="Q111" s="612">
        <v>0</v>
      </c>
      <c r="R111" s="613"/>
      <c r="S111" s="613"/>
      <c r="T111" s="613"/>
      <c r="U111" s="614"/>
      <c r="V111" s="326">
        <v>0</v>
      </c>
      <c r="W111" s="326">
        <v>0</v>
      </c>
      <c r="X111" s="657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</row>
    <row r="112" spans="1:35" s="15" customFormat="1" ht="43.5" customHeight="1" x14ac:dyDescent="0.25">
      <c r="A112" s="860"/>
      <c r="B112" s="861"/>
      <c r="C112" s="862"/>
      <c r="D112" s="323" t="s">
        <v>212</v>
      </c>
      <c r="E112" s="266">
        <v>0</v>
      </c>
      <c r="F112" s="508">
        <v>0</v>
      </c>
      <c r="G112" s="508"/>
      <c r="H112" s="508"/>
      <c r="I112" s="508"/>
      <c r="J112" s="508"/>
      <c r="K112" s="553">
        <v>0</v>
      </c>
      <c r="L112" s="553"/>
      <c r="M112" s="553"/>
      <c r="N112" s="553"/>
      <c r="O112" s="553"/>
      <c r="P112" s="266">
        <v>0</v>
      </c>
      <c r="Q112" s="553">
        <v>0</v>
      </c>
      <c r="R112" s="553"/>
      <c r="S112" s="553"/>
      <c r="T112" s="553"/>
      <c r="U112" s="553"/>
      <c r="V112" s="266">
        <f t="shared" ref="V112:W112" si="5">V115</f>
        <v>0</v>
      </c>
      <c r="W112" s="266">
        <f t="shared" si="5"/>
        <v>0</v>
      </c>
      <c r="X112" s="874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</row>
    <row r="113" spans="1:35" s="15" customFormat="1" ht="44.25" customHeight="1" x14ac:dyDescent="0.25">
      <c r="A113" s="868" t="s">
        <v>232</v>
      </c>
      <c r="B113" s="869" t="s">
        <v>221</v>
      </c>
      <c r="C113" s="873" t="s">
        <v>246</v>
      </c>
      <c r="D113" s="327" t="s">
        <v>65</v>
      </c>
      <c r="E113" s="260">
        <f>K113+V113+W113+F113+Q113+P113</f>
        <v>93472.190999999992</v>
      </c>
      <c r="F113" s="587">
        <f>F114</f>
        <v>58788</v>
      </c>
      <c r="G113" s="587"/>
      <c r="H113" s="587"/>
      <c r="I113" s="587"/>
      <c r="J113" s="587"/>
      <c r="K113" s="644">
        <f>K114</f>
        <v>22860.98</v>
      </c>
      <c r="L113" s="644"/>
      <c r="M113" s="644"/>
      <c r="N113" s="644"/>
      <c r="O113" s="644"/>
      <c r="P113" s="260">
        <f>P114</f>
        <v>11823.210999999999</v>
      </c>
      <c r="Q113" s="644">
        <f>Q114</f>
        <v>0</v>
      </c>
      <c r="R113" s="644"/>
      <c r="S113" s="644"/>
      <c r="T113" s="644"/>
      <c r="U113" s="644"/>
      <c r="V113" s="260">
        <f>V114</f>
        <v>0</v>
      </c>
      <c r="W113" s="260">
        <f>W114</f>
        <v>0</v>
      </c>
      <c r="X113" s="656" t="s">
        <v>106</v>
      </c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</row>
    <row r="114" spans="1:35" s="15" customFormat="1" ht="54" customHeight="1" x14ac:dyDescent="0.25">
      <c r="A114" s="646"/>
      <c r="B114" s="442"/>
      <c r="C114" s="572"/>
      <c r="D114" s="63" t="s">
        <v>2</v>
      </c>
      <c r="E114" s="117">
        <f>K114+V114+W114+F114+Q114+P114</f>
        <v>93472.190999999992</v>
      </c>
      <c r="F114" s="638">
        <v>58788</v>
      </c>
      <c r="G114" s="639"/>
      <c r="H114" s="639"/>
      <c r="I114" s="639"/>
      <c r="J114" s="640"/>
      <c r="K114" s="633">
        <v>22860.98</v>
      </c>
      <c r="L114" s="634"/>
      <c r="M114" s="634"/>
      <c r="N114" s="634"/>
      <c r="O114" s="635"/>
      <c r="P114" s="265">
        <v>11823.210999999999</v>
      </c>
      <c r="Q114" s="633">
        <v>0</v>
      </c>
      <c r="R114" s="634"/>
      <c r="S114" s="634"/>
      <c r="T114" s="634"/>
      <c r="U114" s="635"/>
      <c r="V114" s="117">
        <v>0</v>
      </c>
      <c r="W114" s="117">
        <v>0</v>
      </c>
      <c r="X114" s="657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</row>
    <row r="115" spans="1:35" s="15" customFormat="1" ht="54" customHeight="1" x14ac:dyDescent="0.25">
      <c r="A115" s="646"/>
      <c r="B115" s="442"/>
      <c r="C115" s="572"/>
      <c r="D115" s="61" t="s">
        <v>1</v>
      </c>
      <c r="E115" s="116">
        <v>0</v>
      </c>
      <c r="F115" s="588">
        <v>0</v>
      </c>
      <c r="G115" s="589"/>
      <c r="H115" s="589"/>
      <c r="I115" s="589"/>
      <c r="J115" s="590"/>
      <c r="K115" s="659">
        <v>0</v>
      </c>
      <c r="L115" s="660"/>
      <c r="M115" s="660"/>
      <c r="N115" s="660"/>
      <c r="O115" s="661"/>
      <c r="P115" s="285">
        <v>0</v>
      </c>
      <c r="Q115" s="659">
        <v>0</v>
      </c>
      <c r="R115" s="660"/>
      <c r="S115" s="660"/>
      <c r="T115" s="660"/>
      <c r="U115" s="661"/>
      <c r="V115" s="116">
        <v>0</v>
      </c>
      <c r="W115" s="80">
        <v>0</v>
      </c>
      <c r="X115" s="657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</row>
    <row r="116" spans="1:35" s="15" customFormat="1" ht="54" customHeight="1" x14ac:dyDescent="0.25">
      <c r="A116" s="646"/>
      <c r="B116" s="442"/>
      <c r="C116" s="572"/>
      <c r="D116" s="61" t="s">
        <v>107</v>
      </c>
      <c r="E116" s="116">
        <v>0</v>
      </c>
      <c r="F116" s="588">
        <v>0</v>
      </c>
      <c r="G116" s="589"/>
      <c r="H116" s="589"/>
      <c r="I116" s="589"/>
      <c r="J116" s="590"/>
      <c r="K116" s="659">
        <v>0</v>
      </c>
      <c r="L116" s="660"/>
      <c r="M116" s="660"/>
      <c r="N116" s="660"/>
      <c r="O116" s="661"/>
      <c r="P116" s="285">
        <v>0</v>
      </c>
      <c r="Q116" s="659">
        <v>0</v>
      </c>
      <c r="R116" s="660"/>
      <c r="S116" s="660"/>
      <c r="T116" s="660"/>
      <c r="U116" s="661"/>
      <c r="V116" s="116">
        <v>0</v>
      </c>
      <c r="W116" s="80">
        <v>0</v>
      </c>
      <c r="X116" s="657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</row>
    <row r="117" spans="1:35" s="15" customFormat="1" ht="54" customHeight="1" x14ac:dyDescent="0.25">
      <c r="A117" s="646"/>
      <c r="B117" s="442"/>
      <c r="C117" s="572"/>
      <c r="D117" s="247" t="s">
        <v>212</v>
      </c>
      <c r="E117" s="159">
        <v>0</v>
      </c>
      <c r="F117" s="609">
        <v>0</v>
      </c>
      <c r="G117" s="610"/>
      <c r="H117" s="610"/>
      <c r="I117" s="610"/>
      <c r="J117" s="611"/>
      <c r="K117" s="662">
        <v>0</v>
      </c>
      <c r="L117" s="663"/>
      <c r="M117" s="663"/>
      <c r="N117" s="663"/>
      <c r="O117" s="664"/>
      <c r="P117" s="287">
        <v>0</v>
      </c>
      <c r="Q117" s="662">
        <v>0</v>
      </c>
      <c r="R117" s="663"/>
      <c r="S117" s="663"/>
      <c r="T117" s="663"/>
      <c r="U117" s="664"/>
      <c r="V117" s="159">
        <v>0</v>
      </c>
      <c r="W117" s="221">
        <v>0</v>
      </c>
      <c r="X117" s="658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</row>
    <row r="118" spans="1:35" s="15" customFormat="1" ht="53.25" customHeight="1" x14ac:dyDescent="0.25">
      <c r="A118" s="646"/>
      <c r="B118" s="481" t="s">
        <v>176</v>
      </c>
      <c r="C118" s="667" t="s">
        <v>67</v>
      </c>
      <c r="D118" s="470" t="s">
        <v>67</v>
      </c>
      <c r="E118" s="496" t="s">
        <v>0</v>
      </c>
      <c r="F118" s="462" t="s">
        <v>204</v>
      </c>
      <c r="G118" s="462"/>
      <c r="H118" s="462"/>
      <c r="I118" s="462"/>
      <c r="J118" s="462"/>
      <c r="K118" s="496" t="s">
        <v>205</v>
      </c>
      <c r="L118" s="496"/>
      <c r="M118" s="496"/>
      <c r="N118" s="496"/>
      <c r="O118" s="496"/>
      <c r="P118" s="496" t="s">
        <v>206</v>
      </c>
      <c r="Q118" s="496" t="s">
        <v>207</v>
      </c>
      <c r="R118" s="463" t="s">
        <v>149</v>
      </c>
      <c r="S118" s="462"/>
      <c r="T118" s="462"/>
      <c r="U118" s="462"/>
      <c r="V118" s="621" t="s">
        <v>208</v>
      </c>
      <c r="W118" s="621" t="s">
        <v>238</v>
      </c>
      <c r="X118" s="684" t="s">
        <v>67</v>
      </c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</row>
    <row r="119" spans="1:35" s="15" customFormat="1" ht="40.5" customHeight="1" x14ac:dyDescent="0.25">
      <c r="A119" s="646"/>
      <c r="B119" s="665"/>
      <c r="C119" s="668"/>
      <c r="D119" s="528"/>
      <c r="E119" s="462"/>
      <c r="F119" s="462"/>
      <c r="G119" s="462"/>
      <c r="H119" s="462"/>
      <c r="I119" s="462"/>
      <c r="J119" s="462"/>
      <c r="K119" s="496"/>
      <c r="L119" s="496"/>
      <c r="M119" s="496"/>
      <c r="N119" s="496"/>
      <c r="O119" s="496"/>
      <c r="P119" s="496"/>
      <c r="Q119" s="462"/>
      <c r="R119" s="263" t="s">
        <v>145</v>
      </c>
      <c r="S119" s="263" t="s">
        <v>146</v>
      </c>
      <c r="T119" s="263" t="s">
        <v>147</v>
      </c>
      <c r="U119" s="263" t="s">
        <v>148</v>
      </c>
      <c r="V119" s="475"/>
      <c r="W119" s="475"/>
      <c r="X119" s="56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</row>
    <row r="120" spans="1:35" s="15" customFormat="1" ht="48" customHeight="1" x14ac:dyDescent="0.25">
      <c r="A120" s="860"/>
      <c r="B120" s="666"/>
      <c r="C120" s="669"/>
      <c r="D120" s="528"/>
      <c r="E120" s="254">
        <v>140</v>
      </c>
      <c r="F120" s="462">
        <v>140</v>
      </c>
      <c r="G120" s="462"/>
      <c r="H120" s="462"/>
      <c r="I120" s="462"/>
      <c r="J120" s="242">
        <v>140</v>
      </c>
      <c r="K120" s="463">
        <v>123</v>
      </c>
      <c r="L120" s="463"/>
      <c r="M120" s="463"/>
      <c r="N120" s="463"/>
      <c r="O120" s="463"/>
      <c r="P120" s="254">
        <v>135</v>
      </c>
      <c r="Q120" s="254" t="s">
        <v>68</v>
      </c>
      <c r="R120" s="254" t="s">
        <v>68</v>
      </c>
      <c r="S120" s="254" t="s">
        <v>68</v>
      </c>
      <c r="T120" s="254" t="s">
        <v>68</v>
      </c>
      <c r="U120" s="254" t="s">
        <v>68</v>
      </c>
      <c r="V120" s="303" t="s">
        <v>68</v>
      </c>
      <c r="W120" s="303" t="s">
        <v>68</v>
      </c>
      <c r="X120" s="685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</row>
    <row r="121" spans="1:35" s="15" customFormat="1" ht="45" customHeight="1" x14ac:dyDescent="0.25">
      <c r="A121" s="791">
        <v>7</v>
      </c>
      <c r="B121" s="870" t="s">
        <v>114</v>
      </c>
      <c r="C121" s="470" t="s">
        <v>246</v>
      </c>
      <c r="D121" s="157" t="s">
        <v>65</v>
      </c>
      <c r="E121" s="260">
        <f>E124+E122</f>
        <v>906347.07188000006</v>
      </c>
      <c r="F121" s="587">
        <f>F124+F122</f>
        <v>158895.68547999999</v>
      </c>
      <c r="G121" s="587"/>
      <c r="H121" s="587"/>
      <c r="I121" s="587"/>
      <c r="J121" s="587"/>
      <c r="K121" s="644">
        <f>K124+K122</f>
        <v>146295.68350000001</v>
      </c>
      <c r="L121" s="644"/>
      <c r="M121" s="644"/>
      <c r="N121" s="644"/>
      <c r="O121" s="644"/>
      <c r="P121" s="260">
        <f>P122+P124</f>
        <v>157550.7029</v>
      </c>
      <c r="Q121" s="644">
        <f>Q124+Q122</f>
        <v>126509</v>
      </c>
      <c r="R121" s="644"/>
      <c r="S121" s="644"/>
      <c r="T121" s="644"/>
      <c r="U121" s="644"/>
      <c r="V121" s="305">
        <f>V124+V122</f>
        <v>153712</v>
      </c>
      <c r="W121" s="306">
        <f>W124+W122</f>
        <v>163384</v>
      </c>
      <c r="X121" s="529" t="s">
        <v>223</v>
      </c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</row>
    <row r="122" spans="1:35" s="15" customFormat="1" ht="45" customHeight="1" x14ac:dyDescent="0.25">
      <c r="A122" s="792"/>
      <c r="B122" s="871"/>
      <c r="C122" s="628"/>
      <c r="D122" s="64" t="s">
        <v>2</v>
      </c>
      <c r="E122" s="81">
        <f>K122+V122+W122+F122+P122+Q122</f>
        <v>93472.190999999992</v>
      </c>
      <c r="F122" s="600">
        <f>F109</f>
        <v>58788</v>
      </c>
      <c r="G122" s="601"/>
      <c r="H122" s="601"/>
      <c r="I122" s="601"/>
      <c r="J122" s="602"/>
      <c r="K122" s="653">
        <f>K108</f>
        <v>22860.98</v>
      </c>
      <c r="L122" s="654"/>
      <c r="M122" s="654"/>
      <c r="N122" s="654"/>
      <c r="O122" s="655"/>
      <c r="P122" s="273">
        <f>P109</f>
        <v>11823.210999999999</v>
      </c>
      <c r="Q122" s="653">
        <f>Q108</f>
        <v>0</v>
      </c>
      <c r="R122" s="654"/>
      <c r="S122" s="654"/>
      <c r="T122" s="654"/>
      <c r="U122" s="655"/>
      <c r="V122" s="81">
        <f>V108</f>
        <v>0</v>
      </c>
      <c r="W122" s="81">
        <f>W108</f>
        <v>0</v>
      </c>
      <c r="X122" s="880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</row>
    <row r="123" spans="1:35" s="15" customFormat="1" ht="45" customHeight="1" x14ac:dyDescent="0.25">
      <c r="A123" s="792"/>
      <c r="B123" s="871"/>
      <c r="C123" s="628"/>
      <c r="D123" s="64" t="s">
        <v>1</v>
      </c>
      <c r="E123" s="82">
        <v>0</v>
      </c>
      <c r="F123" s="584">
        <v>0</v>
      </c>
      <c r="G123" s="585"/>
      <c r="H123" s="585"/>
      <c r="I123" s="585"/>
      <c r="J123" s="586"/>
      <c r="K123" s="467">
        <v>0</v>
      </c>
      <c r="L123" s="468"/>
      <c r="M123" s="468"/>
      <c r="N123" s="468"/>
      <c r="O123" s="469"/>
      <c r="P123" s="232">
        <v>0</v>
      </c>
      <c r="Q123" s="467">
        <v>0</v>
      </c>
      <c r="R123" s="468"/>
      <c r="S123" s="468"/>
      <c r="T123" s="468"/>
      <c r="U123" s="469"/>
      <c r="V123" s="82">
        <v>0</v>
      </c>
      <c r="W123" s="82">
        <v>0</v>
      </c>
      <c r="X123" s="880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</row>
    <row r="124" spans="1:35" s="15" customFormat="1" ht="45" customHeight="1" x14ac:dyDescent="0.25">
      <c r="A124" s="792"/>
      <c r="B124" s="871"/>
      <c r="C124" s="628"/>
      <c r="D124" s="64" t="s">
        <v>107</v>
      </c>
      <c r="E124" s="243">
        <f>E8+E21+E50</f>
        <v>812874.88088000007</v>
      </c>
      <c r="F124" s="587">
        <f>F53+F24+F11</f>
        <v>100107.68548</v>
      </c>
      <c r="G124" s="587"/>
      <c r="H124" s="587"/>
      <c r="I124" s="587"/>
      <c r="J124" s="587"/>
      <c r="K124" s="644">
        <f>K53+K24+K11</f>
        <v>123434.7035</v>
      </c>
      <c r="L124" s="644"/>
      <c r="M124" s="644"/>
      <c r="N124" s="644"/>
      <c r="O124" s="644"/>
      <c r="P124" s="260">
        <f>P53+P24+P11</f>
        <v>145727.49189999999</v>
      </c>
      <c r="Q124" s="644">
        <f>Q53+Q24+Q11</f>
        <v>126509</v>
      </c>
      <c r="R124" s="644"/>
      <c r="S124" s="644"/>
      <c r="T124" s="644"/>
      <c r="U124" s="644"/>
      <c r="V124" s="243">
        <f>V53+V24+V11</f>
        <v>153712</v>
      </c>
      <c r="W124" s="243">
        <f>W53+W24+W11</f>
        <v>163384</v>
      </c>
      <c r="X124" s="880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</row>
    <row r="125" spans="1:35" s="15" customFormat="1" ht="51.75" customHeight="1" x14ac:dyDescent="0.25">
      <c r="A125" s="792"/>
      <c r="B125" s="872"/>
      <c r="C125" s="628"/>
      <c r="D125" s="61" t="s">
        <v>212</v>
      </c>
      <c r="E125" s="82">
        <v>0</v>
      </c>
      <c r="F125" s="584">
        <v>0</v>
      </c>
      <c r="G125" s="585"/>
      <c r="H125" s="585"/>
      <c r="I125" s="585"/>
      <c r="J125" s="586"/>
      <c r="K125" s="467">
        <v>0</v>
      </c>
      <c r="L125" s="468"/>
      <c r="M125" s="468"/>
      <c r="N125" s="468"/>
      <c r="O125" s="469"/>
      <c r="P125" s="232">
        <v>0</v>
      </c>
      <c r="Q125" s="467">
        <v>0</v>
      </c>
      <c r="R125" s="468"/>
      <c r="S125" s="468"/>
      <c r="T125" s="468"/>
      <c r="U125" s="469"/>
      <c r="V125" s="82">
        <v>0</v>
      </c>
      <c r="W125" s="231">
        <v>0</v>
      </c>
      <c r="X125" s="880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</row>
    <row r="126" spans="1:35" ht="15" customHeight="1" x14ac:dyDescent="0.25">
      <c r="A126" s="32"/>
      <c r="B126" s="788"/>
      <c r="C126" s="788"/>
      <c r="D126" s="788"/>
      <c r="E126" s="788"/>
      <c r="F126" s="788"/>
      <c r="G126" s="788"/>
      <c r="H126" s="788"/>
      <c r="I126" s="788"/>
      <c r="J126" s="788"/>
      <c r="K126" s="788"/>
      <c r="L126" s="788"/>
      <c r="M126" s="788"/>
      <c r="N126" s="788"/>
      <c r="O126" s="788"/>
      <c r="P126" s="788"/>
      <c r="Q126" s="788"/>
      <c r="R126" s="788"/>
      <c r="S126" s="788"/>
      <c r="T126" s="788"/>
      <c r="U126" s="788"/>
      <c r="V126" s="788"/>
      <c r="W126" s="788"/>
      <c r="X126" s="788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s="14" customFormat="1" ht="15.75" customHeight="1" x14ac:dyDescent="0.25">
      <c r="A127" s="32"/>
      <c r="B127" s="59"/>
      <c r="C127" s="59"/>
      <c r="D127" s="59"/>
      <c r="E127" s="239"/>
      <c r="F127" s="239"/>
      <c r="G127" s="239"/>
      <c r="H127" s="239"/>
      <c r="I127" s="239"/>
      <c r="J127" s="239"/>
      <c r="K127" s="239"/>
      <c r="L127" s="239"/>
      <c r="M127" s="239"/>
      <c r="N127" s="239"/>
      <c r="O127" s="239"/>
      <c r="P127" s="239"/>
      <c r="Q127" s="239"/>
      <c r="R127" s="239"/>
      <c r="S127" s="239"/>
      <c r="T127" s="239"/>
      <c r="U127" s="239"/>
      <c r="V127" s="83"/>
      <c r="W127" s="83"/>
      <c r="X127" s="300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</row>
    <row r="128" spans="1:35" ht="24" customHeight="1" x14ac:dyDescent="0.25">
      <c r="A128" s="629" t="s">
        <v>214</v>
      </c>
      <c r="B128" s="629"/>
      <c r="C128" s="629"/>
      <c r="D128" s="629"/>
      <c r="E128" s="629"/>
      <c r="F128" s="629"/>
      <c r="G128" s="629"/>
      <c r="H128" s="629"/>
      <c r="I128" s="629"/>
      <c r="J128" s="629"/>
      <c r="K128" s="629"/>
      <c r="L128" s="629"/>
      <c r="M128" s="629"/>
      <c r="N128" s="629"/>
      <c r="O128" s="629"/>
      <c r="P128" s="629"/>
      <c r="Q128" s="629"/>
      <c r="R128" s="629"/>
      <c r="S128" s="629"/>
      <c r="T128" s="629"/>
      <c r="U128" s="629"/>
      <c r="V128" s="629"/>
      <c r="W128" s="629"/>
      <c r="X128" s="629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1.25" customHeight="1" x14ac:dyDescent="0.25">
      <c r="A129" s="629" t="s">
        <v>124</v>
      </c>
      <c r="B129" s="629"/>
      <c r="C129" s="629"/>
      <c r="D129" s="629"/>
      <c r="E129" s="629"/>
      <c r="F129" s="629"/>
      <c r="G129" s="629"/>
      <c r="H129" s="629"/>
      <c r="I129" s="629"/>
      <c r="J129" s="629"/>
      <c r="K129" s="629"/>
      <c r="L129" s="629"/>
      <c r="M129" s="629"/>
      <c r="N129" s="629"/>
      <c r="O129" s="629"/>
      <c r="P129" s="629"/>
      <c r="Q129" s="629"/>
      <c r="R129" s="629"/>
      <c r="S129" s="629"/>
      <c r="T129" s="629"/>
      <c r="U129" s="629"/>
      <c r="V129" s="629"/>
      <c r="W129" s="629"/>
      <c r="X129" s="629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4.25" customHeight="1" x14ac:dyDescent="0.25">
      <c r="A130" s="629" t="s">
        <v>125</v>
      </c>
      <c r="B130" s="629"/>
      <c r="C130" s="629"/>
      <c r="D130" s="629"/>
      <c r="E130" s="629"/>
      <c r="F130" s="629"/>
      <c r="G130" s="629"/>
      <c r="H130" s="629"/>
      <c r="I130" s="629"/>
      <c r="J130" s="629"/>
      <c r="K130" s="629"/>
      <c r="L130" s="629"/>
      <c r="M130" s="629"/>
      <c r="N130" s="629"/>
      <c r="O130" s="629"/>
      <c r="P130" s="629"/>
      <c r="Q130" s="629"/>
      <c r="R130" s="629"/>
      <c r="S130" s="629"/>
      <c r="T130" s="629"/>
      <c r="U130" s="629"/>
      <c r="V130" s="629"/>
      <c r="W130" s="629"/>
      <c r="X130" s="629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s="8" customFormat="1" ht="1.5" customHeight="1" x14ac:dyDescent="0.25">
      <c r="A131" s="35"/>
      <c r="B131" s="59"/>
      <c r="C131" s="59"/>
      <c r="D131" s="59"/>
      <c r="E131" s="239"/>
      <c r="F131" s="239"/>
      <c r="G131" s="239"/>
      <c r="H131" s="239"/>
      <c r="I131" s="239"/>
      <c r="J131" s="239"/>
      <c r="K131" s="239"/>
      <c r="L131" s="239"/>
      <c r="M131" s="239"/>
      <c r="N131" s="239"/>
      <c r="O131" s="239"/>
      <c r="P131" s="239"/>
      <c r="Q131" s="239"/>
      <c r="R131" s="239"/>
      <c r="S131" s="239"/>
      <c r="T131" s="239"/>
      <c r="U131" s="239"/>
      <c r="V131" s="83"/>
      <c r="W131" s="83"/>
      <c r="X131" s="307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s="8" customFormat="1" ht="18.75" customHeight="1" x14ac:dyDescent="0.25">
      <c r="A132" s="39" t="s">
        <v>3</v>
      </c>
      <c r="B132" s="509" t="s">
        <v>217</v>
      </c>
      <c r="C132" s="509" t="s">
        <v>60</v>
      </c>
      <c r="D132" s="509" t="s">
        <v>61</v>
      </c>
      <c r="E132" s="509" t="s">
        <v>62</v>
      </c>
      <c r="F132" s="693" t="s">
        <v>63</v>
      </c>
      <c r="G132" s="694"/>
      <c r="H132" s="694"/>
      <c r="I132" s="694"/>
      <c r="J132" s="694"/>
      <c r="K132" s="694"/>
      <c r="L132" s="694"/>
      <c r="M132" s="694"/>
      <c r="N132" s="694"/>
      <c r="O132" s="694"/>
      <c r="P132" s="694"/>
      <c r="Q132" s="694"/>
      <c r="R132" s="694"/>
      <c r="S132" s="694"/>
      <c r="T132" s="694"/>
      <c r="U132" s="694"/>
      <c r="V132" s="694"/>
      <c r="W132" s="694"/>
      <c r="X132" s="537" t="s">
        <v>64</v>
      </c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55.5" customHeight="1" x14ac:dyDescent="0.25">
      <c r="A133" s="39" t="s">
        <v>11</v>
      </c>
      <c r="B133" s="442"/>
      <c r="C133" s="442"/>
      <c r="D133" s="443"/>
      <c r="E133" s="715"/>
      <c r="F133" s="693" t="s">
        <v>204</v>
      </c>
      <c r="G133" s="437"/>
      <c r="H133" s="437"/>
      <c r="I133" s="437"/>
      <c r="J133" s="438"/>
      <c r="K133" s="693" t="s">
        <v>205</v>
      </c>
      <c r="L133" s="437"/>
      <c r="M133" s="437"/>
      <c r="N133" s="437"/>
      <c r="O133" s="438"/>
      <c r="P133" s="256" t="s">
        <v>206</v>
      </c>
      <c r="Q133" s="436" t="s">
        <v>207</v>
      </c>
      <c r="R133" s="437"/>
      <c r="S133" s="437"/>
      <c r="T133" s="437"/>
      <c r="U133" s="438"/>
      <c r="V133" s="171" t="s">
        <v>208</v>
      </c>
      <c r="W133" s="171" t="s">
        <v>238</v>
      </c>
      <c r="X133" s="875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s="123" customFormat="1" ht="14.25" customHeight="1" x14ac:dyDescent="0.25">
      <c r="A134" s="121">
        <v>1</v>
      </c>
      <c r="B134" s="377">
        <v>2</v>
      </c>
      <c r="C134" s="193">
        <v>3</v>
      </c>
      <c r="D134" s="192">
        <v>4</v>
      </c>
      <c r="E134" s="251">
        <v>5</v>
      </c>
      <c r="F134" s="236"/>
      <c r="G134" s="256">
        <v>6</v>
      </c>
      <c r="H134" s="256"/>
      <c r="I134" s="256"/>
      <c r="J134" s="257"/>
      <c r="K134" s="236"/>
      <c r="L134" s="256">
        <v>7</v>
      </c>
      <c r="M134" s="256"/>
      <c r="N134" s="256"/>
      <c r="O134" s="257"/>
      <c r="P134" s="256">
        <v>8</v>
      </c>
      <c r="Q134" s="272"/>
      <c r="R134" s="256">
        <v>9</v>
      </c>
      <c r="S134" s="256"/>
      <c r="T134" s="256"/>
      <c r="U134" s="257"/>
      <c r="V134" s="171">
        <v>10</v>
      </c>
      <c r="W134" s="171">
        <v>11</v>
      </c>
      <c r="X134" s="171">
        <v>12</v>
      </c>
      <c r="Y134" s="122"/>
      <c r="Z134" s="122"/>
      <c r="AA134" s="122"/>
      <c r="AB134" s="122"/>
      <c r="AC134" s="122"/>
      <c r="AD134" s="122"/>
      <c r="AE134" s="122"/>
      <c r="AF134" s="122"/>
      <c r="AG134" s="122"/>
      <c r="AH134" s="122"/>
      <c r="AI134" s="122"/>
    </row>
    <row r="135" spans="1:35" ht="17.25" customHeight="1" x14ac:dyDescent="0.25">
      <c r="A135" s="631" t="s">
        <v>13</v>
      </c>
      <c r="B135" s="670" t="s">
        <v>80</v>
      </c>
      <c r="C135" s="470" t="s">
        <v>246</v>
      </c>
      <c r="D135" s="72" t="s">
        <v>65</v>
      </c>
      <c r="E135" s="308">
        <f>E137+E138</f>
        <v>501381.03899999999</v>
      </c>
      <c r="F135" s="814">
        <f>F137+F138</f>
        <v>63836</v>
      </c>
      <c r="G135" s="815"/>
      <c r="H135" s="815"/>
      <c r="I135" s="815"/>
      <c r="J135" s="816"/>
      <c r="K135" s="793">
        <f>K137+K138</f>
        <v>79080</v>
      </c>
      <c r="L135" s="794"/>
      <c r="M135" s="794"/>
      <c r="N135" s="794"/>
      <c r="O135" s="795"/>
      <c r="P135" s="259">
        <f>P137+P138</f>
        <v>72666.039000000004</v>
      </c>
      <c r="Q135" s="814">
        <f>Q137+Q138</f>
        <v>92861</v>
      </c>
      <c r="R135" s="815"/>
      <c r="S135" s="815"/>
      <c r="T135" s="815"/>
      <c r="U135" s="816"/>
      <c r="V135" s="309">
        <f>V137+V138</f>
        <v>95648</v>
      </c>
      <c r="W135" s="309">
        <f>W137+W138</f>
        <v>97290</v>
      </c>
      <c r="X135" s="876" t="s">
        <v>126</v>
      </c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42.75" customHeight="1" x14ac:dyDescent="0.25">
      <c r="A136" s="632"/>
      <c r="B136" s="668"/>
      <c r="C136" s="628"/>
      <c r="D136" s="62" t="s">
        <v>2</v>
      </c>
      <c r="E136" s="119">
        <v>0</v>
      </c>
      <c r="F136" s="690">
        <v>0</v>
      </c>
      <c r="G136" s="691"/>
      <c r="H136" s="691"/>
      <c r="I136" s="691"/>
      <c r="J136" s="692"/>
      <c r="K136" s="615">
        <v>0</v>
      </c>
      <c r="L136" s="616"/>
      <c r="M136" s="616"/>
      <c r="N136" s="616"/>
      <c r="O136" s="617"/>
      <c r="P136" s="230">
        <v>0</v>
      </c>
      <c r="Q136" s="690">
        <v>0</v>
      </c>
      <c r="R136" s="691"/>
      <c r="S136" s="691"/>
      <c r="T136" s="691"/>
      <c r="U136" s="692"/>
      <c r="V136" s="277">
        <f t="shared" ref="V136:W136" si="6">V139</f>
        <v>0</v>
      </c>
      <c r="W136" s="277">
        <f t="shared" si="6"/>
        <v>0</v>
      </c>
      <c r="X136" s="877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43.5" customHeight="1" x14ac:dyDescent="0.25">
      <c r="A137" s="632"/>
      <c r="B137" s="668"/>
      <c r="C137" s="628"/>
      <c r="D137" s="62" t="s">
        <v>1</v>
      </c>
      <c r="E137" s="119">
        <f>K137+V137+W137+F137+Q137+P137</f>
        <v>115263</v>
      </c>
      <c r="F137" s="690">
        <f>F142</f>
        <v>16685</v>
      </c>
      <c r="G137" s="691"/>
      <c r="H137" s="691"/>
      <c r="I137" s="691"/>
      <c r="J137" s="692"/>
      <c r="K137" s="615">
        <f>K142</f>
        <v>20719</v>
      </c>
      <c r="L137" s="616"/>
      <c r="M137" s="616"/>
      <c r="N137" s="616"/>
      <c r="O137" s="617"/>
      <c r="P137" s="230">
        <f>P142+P156</f>
        <v>17697</v>
      </c>
      <c r="Q137" s="690">
        <f>Q142</f>
        <v>20054</v>
      </c>
      <c r="R137" s="691"/>
      <c r="S137" s="691"/>
      <c r="T137" s="691"/>
      <c r="U137" s="692"/>
      <c r="V137" s="277">
        <f>V142</f>
        <v>20054</v>
      </c>
      <c r="W137" s="277">
        <f>W142</f>
        <v>20054</v>
      </c>
      <c r="X137" s="877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42.75" customHeight="1" x14ac:dyDescent="0.25">
      <c r="A138" s="632"/>
      <c r="B138" s="668"/>
      <c r="C138" s="628"/>
      <c r="D138" s="62" t="s">
        <v>107</v>
      </c>
      <c r="E138" s="119">
        <f>K138+V138+W138+F138+Q138+P138</f>
        <v>386118.03899999999</v>
      </c>
      <c r="F138" s="690">
        <f>F143+F157</f>
        <v>47151</v>
      </c>
      <c r="G138" s="691"/>
      <c r="H138" s="691"/>
      <c r="I138" s="691"/>
      <c r="J138" s="692"/>
      <c r="K138" s="615">
        <f>K143+K157</f>
        <v>58361</v>
      </c>
      <c r="L138" s="616"/>
      <c r="M138" s="616"/>
      <c r="N138" s="616"/>
      <c r="O138" s="617"/>
      <c r="P138" s="230">
        <f>P143+P157</f>
        <v>54969.039000000004</v>
      </c>
      <c r="Q138" s="690">
        <f>Q143+Q157+Q174</f>
        <v>72807</v>
      </c>
      <c r="R138" s="691"/>
      <c r="S138" s="691"/>
      <c r="T138" s="691"/>
      <c r="U138" s="692"/>
      <c r="V138" s="277">
        <f>V143+V157+V174</f>
        <v>75594</v>
      </c>
      <c r="W138" s="277">
        <f>W143+W157+W174</f>
        <v>77236</v>
      </c>
      <c r="X138" s="877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36" customHeight="1" x14ac:dyDescent="0.25">
      <c r="A139" s="632"/>
      <c r="B139" s="668"/>
      <c r="C139" s="628"/>
      <c r="D139" s="247" t="s">
        <v>212</v>
      </c>
      <c r="E139" s="328">
        <v>0</v>
      </c>
      <c r="F139" s="695">
        <v>0</v>
      </c>
      <c r="G139" s="696"/>
      <c r="H139" s="696"/>
      <c r="I139" s="696"/>
      <c r="J139" s="697"/>
      <c r="K139" s="594">
        <v>0</v>
      </c>
      <c r="L139" s="595"/>
      <c r="M139" s="595"/>
      <c r="N139" s="595"/>
      <c r="O139" s="596"/>
      <c r="P139" s="329">
        <v>0</v>
      </c>
      <c r="Q139" s="695">
        <v>0</v>
      </c>
      <c r="R139" s="696"/>
      <c r="S139" s="696"/>
      <c r="T139" s="696"/>
      <c r="U139" s="697"/>
      <c r="V139" s="330">
        <v>0</v>
      </c>
      <c r="W139" s="330">
        <v>0</v>
      </c>
      <c r="X139" s="877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8.75" customHeight="1" x14ac:dyDescent="0.25">
      <c r="A140" s="431" t="s">
        <v>66</v>
      </c>
      <c r="B140" s="579" t="s">
        <v>259</v>
      </c>
      <c r="C140" s="805" t="s">
        <v>246</v>
      </c>
      <c r="D140" s="327" t="s">
        <v>65</v>
      </c>
      <c r="E140" s="331">
        <f>K140+V140+W140+F140+Q140+P140</f>
        <v>288388</v>
      </c>
      <c r="F140" s="698">
        <f>F142+F143</f>
        <v>63836</v>
      </c>
      <c r="G140" s="698"/>
      <c r="H140" s="698"/>
      <c r="I140" s="698"/>
      <c r="J140" s="698"/>
      <c r="K140" s="812">
        <f>K142+K143</f>
        <v>79080</v>
      </c>
      <c r="L140" s="812"/>
      <c r="M140" s="812"/>
      <c r="N140" s="812"/>
      <c r="O140" s="812"/>
      <c r="P140" s="331">
        <f>P142+P143</f>
        <v>55676</v>
      </c>
      <c r="Q140" s="698">
        <f>Q142+Q143</f>
        <v>29932</v>
      </c>
      <c r="R140" s="698"/>
      <c r="S140" s="698"/>
      <c r="T140" s="698"/>
      <c r="U140" s="698"/>
      <c r="V140" s="296">
        <f>V142+V143</f>
        <v>29932</v>
      </c>
      <c r="W140" s="296">
        <f>W142+W143</f>
        <v>29932</v>
      </c>
      <c r="X140" s="878" t="s">
        <v>106</v>
      </c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s="10" customFormat="1" ht="39" customHeight="1" x14ac:dyDescent="0.25">
      <c r="A141" s="432"/>
      <c r="B141" s="780"/>
      <c r="C141" s="806"/>
      <c r="D141" s="323" t="s">
        <v>2</v>
      </c>
      <c r="E141" s="332">
        <v>0</v>
      </c>
      <c r="F141" s="583">
        <v>0</v>
      </c>
      <c r="G141" s="583"/>
      <c r="H141" s="583"/>
      <c r="I141" s="583"/>
      <c r="J141" s="583"/>
      <c r="K141" s="689">
        <v>0</v>
      </c>
      <c r="L141" s="689"/>
      <c r="M141" s="689"/>
      <c r="N141" s="689"/>
      <c r="O141" s="689"/>
      <c r="P141" s="332">
        <v>0</v>
      </c>
      <c r="Q141" s="583">
        <v>0</v>
      </c>
      <c r="R141" s="583"/>
      <c r="S141" s="583"/>
      <c r="T141" s="583"/>
      <c r="U141" s="583"/>
      <c r="V141" s="333">
        <f t="shared" ref="V141:W141" si="7">V144</f>
        <v>0</v>
      </c>
      <c r="W141" s="333">
        <f t="shared" si="7"/>
        <v>0</v>
      </c>
      <c r="X141" s="879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</row>
    <row r="142" spans="1:35" ht="37.5" customHeight="1" x14ac:dyDescent="0.25">
      <c r="A142" s="432"/>
      <c r="B142" s="442"/>
      <c r="C142" s="806"/>
      <c r="D142" s="323" t="s">
        <v>1</v>
      </c>
      <c r="E142" s="332">
        <f>K142+V142+W142+F142+Q142+P142</f>
        <v>115263</v>
      </c>
      <c r="F142" s="583">
        <v>16685</v>
      </c>
      <c r="G142" s="583"/>
      <c r="H142" s="583"/>
      <c r="I142" s="583"/>
      <c r="J142" s="583"/>
      <c r="K142" s="689">
        <v>20719</v>
      </c>
      <c r="L142" s="689"/>
      <c r="M142" s="689"/>
      <c r="N142" s="689"/>
      <c r="O142" s="689"/>
      <c r="P142" s="332">
        <v>17697</v>
      </c>
      <c r="Q142" s="583">
        <v>20054</v>
      </c>
      <c r="R142" s="583"/>
      <c r="S142" s="583"/>
      <c r="T142" s="583"/>
      <c r="U142" s="583"/>
      <c r="V142" s="362">
        <v>20054</v>
      </c>
      <c r="W142" s="362">
        <v>20054</v>
      </c>
      <c r="X142" s="879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s="10" customFormat="1" ht="38.25" x14ac:dyDescent="0.25">
      <c r="A143" s="432"/>
      <c r="B143" s="442"/>
      <c r="C143" s="806"/>
      <c r="D143" s="323" t="s">
        <v>107</v>
      </c>
      <c r="E143" s="332">
        <f>K143+V143+W143+F143+Q143+P143</f>
        <v>173125</v>
      </c>
      <c r="F143" s="583">
        <v>47151</v>
      </c>
      <c r="G143" s="583"/>
      <c r="H143" s="583"/>
      <c r="I143" s="583"/>
      <c r="J143" s="583"/>
      <c r="K143" s="689">
        <v>58361</v>
      </c>
      <c r="L143" s="689"/>
      <c r="M143" s="689"/>
      <c r="N143" s="689"/>
      <c r="O143" s="689"/>
      <c r="P143" s="332">
        <v>37979</v>
      </c>
      <c r="Q143" s="583">
        <v>9878</v>
      </c>
      <c r="R143" s="583"/>
      <c r="S143" s="583"/>
      <c r="T143" s="583"/>
      <c r="U143" s="583"/>
      <c r="V143" s="362">
        <v>9878</v>
      </c>
      <c r="W143" s="362">
        <v>9878</v>
      </c>
      <c r="X143" s="879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</row>
    <row r="144" spans="1:35" ht="26.25" customHeight="1" x14ac:dyDescent="0.25">
      <c r="A144" s="432"/>
      <c r="B144" s="442"/>
      <c r="C144" s="806"/>
      <c r="D144" s="334" t="s">
        <v>212</v>
      </c>
      <c r="E144" s="335">
        <v>0</v>
      </c>
      <c r="F144" s="813">
        <v>0</v>
      </c>
      <c r="G144" s="813"/>
      <c r="H144" s="813"/>
      <c r="I144" s="813"/>
      <c r="J144" s="813"/>
      <c r="K144" s="817">
        <v>0</v>
      </c>
      <c r="L144" s="817"/>
      <c r="M144" s="817"/>
      <c r="N144" s="817"/>
      <c r="O144" s="817"/>
      <c r="P144" s="335">
        <v>0</v>
      </c>
      <c r="Q144" s="813">
        <v>0</v>
      </c>
      <c r="R144" s="813"/>
      <c r="S144" s="813"/>
      <c r="T144" s="813"/>
      <c r="U144" s="813"/>
      <c r="V144" s="336">
        <v>0</v>
      </c>
      <c r="W144" s="336">
        <v>0</v>
      </c>
      <c r="X144" s="879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5.75" customHeight="1" x14ac:dyDescent="0.25">
      <c r="A145" s="432"/>
      <c r="B145" s="828" t="s">
        <v>250</v>
      </c>
      <c r="C145" s="470" t="s">
        <v>67</v>
      </c>
      <c r="D145" s="470" t="s">
        <v>67</v>
      </c>
      <c r="E145" s="496" t="s">
        <v>0</v>
      </c>
      <c r="F145" s="462" t="s">
        <v>204</v>
      </c>
      <c r="G145" s="462"/>
      <c r="H145" s="462"/>
      <c r="I145" s="462"/>
      <c r="J145" s="462"/>
      <c r="K145" s="496" t="s">
        <v>205</v>
      </c>
      <c r="L145" s="496"/>
      <c r="M145" s="496"/>
      <c r="N145" s="496"/>
      <c r="O145" s="496"/>
      <c r="P145" s="496" t="s">
        <v>206</v>
      </c>
      <c r="Q145" s="462" t="s">
        <v>207</v>
      </c>
      <c r="R145" s="462" t="s">
        <v>149</v>
      </c>
      <c r="S145" s="462"/>
      <c r="T145" s="462"/>
      <c r="U145" s="462"/>
      <c r="V145" s="475" t="s">
        <v>208</v>
      </c>
      <c r="W145" s="475" t="s">
        <v>238</v>
      </c>
      <c r="X145" s="419" t="s">
        <v>67</v>
      </c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37.5" customHeight="1" x14ac:dyDescent="0.25">
      <c r="A146" s="432"/>
      <c r="B146" s="630"/>
      <c r="C146" s="528"/>
      <c r="D146" s="528"/>
      <c r="E146" s="462"/>
      <c r="F146" s="462"/>
      <c r="G146" s="462"/>
      <c r="H146" s="462"/>
      <c r="I146" s="462"/>
      <c r="J146" s="462"/>
      <c r="K146" s="496"/>
      <c r="L146" s="496"/>
      <c r="M146" s="496"/>
      <c r="N146" s="496"/>
      <c r="O146" s="496"/>
      <c r="P146" s="496"/>
      <c r="Q146" s="462"/>
      <c r="R146" s="242" t="s">
        <v>145</v>
      </c>
      <c r="S146" s="242" t="s">
        <v>146</v>
      </c>
      <c r="T146" s="242" t="s">
        <v>147</v>
      </c>
      <c r="U146" s="242" t="s">
        <v>148</v>
      </c>
      <c r="V146" s="475"/>
      <c r="W146" s="475"/>
      <c r="X146" s="419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32.25" customHeight="1" x14ac:dyDescent="0.25">
      <c r="A147" s="432"/>
      <c r="B147" s="630"/>
      <c r="C147" s="528"/>
      <c r="D147" s="528"/>
      <c r="E147" s="337">
        <f>F147+K147+V147+W147+Q147+P147</f>
        <v>1117</v>
      </c>
      <c r="F147" s="462">
        <v>196</v>
      </c>
      <c r="G147" s="462"/>
      <c r="H147" s="462"/>
      <c r="I147" s="462"/>
      <c r="J147" s="242">
        <v>196</v>
      </c>
      <c r="K147" s="462">
        <v>241</v>
      </c>
      <c r="L147" s="462"/>
      <c r="M147" s="462"/>
      <c r="N147" s="462"/>
      <c r="O147" s="462"/>
      <c r="P147" s="242">
        <v>170</v>
      </c>
      <c r="Q147" s="242">
        <v>170</v>
      </c>
      <c r="R147" s="338">
        <v>0</v>
      </c>
      <c r="S147" s="338">
        <v>0</v>
      </c>
      <c r="T147" s="338">
        <v>170</v>
      </c>
      <c r="U147" s="338">
        <v>170</v>
      </c>
      <c r="V147" s="301">
        <v>170</v>
      </c>
      <c r="W147" s="301">
        <v>170</v>
      </c>
      <c r="X147" s="419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s="15" customFormat="1" ht="21" customHeight="1" x14ac:dyDescent="0.25">
      <c r="A148" s="432"/>
      <c r="B148" s="481" t="s">
        <v>287</v>
      </c>
      <c r="C148" s="441" t="s">
        <v>67</v>
      </c>
      <c r="D148" s="441" t="s">
        <v>67</v>
      </c>
      <c r="E148" s="439" t="s">
        <v>0</v>
      </c>
      <c r="F148" s="446" t="s">
        <v>204</v>
      </c>
      <c r="G148" s="447"/>
      <c r="H148" s="447"/>
      <c r="I148" s="447"/>
      <c r="J148" s="448"/>
      <c r="K148" s="446" t="s">
        <v>205</v>
      </c>
      <c r="L148" s="447"/>
      <c r="M148" s="447"/>
      <c r="N148" s="447"/>
      <c r="O148" s="448"/>
      <c r="P148" s="439" t="s">
        <v>206</v>
      </c>
      <c r="Q148" s="439" t="s">
        <v>207</v>
      </c>
      <c r="R148" s="436" t="s">
        <v>149</v>
      </c>
      <c r="S148" s="437"/>
      <c r="T148" s="437"/>
      <c r="U148" s="438"/>
      <c r="V148" s="453" t="s">
        <v>208</v>
      </c>
      <c r="W148" s="434" t="s">
        <v>238</v>
      </c>
      <c r="X148" s="419" t="s">
        <v>67</v>
      </c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</row>
    <row r="149" spans="1:35" s="15" customFormat="1" ht="34.5" customHeight="1" x14ac:dyDescent="0.25">
      <c r="A149" s="432"/>
      <c r="B149" s="442"/>
      <c r="C149" s="442"/>
      <c r="D149" s="442"/>
      <c r="E149" s="445"/>
      <c r="F149" s="449"/>
      <c r="G149" s="450"/>
      <c r="H149" s="450"/>
      <c r="I149" s="450"/>
      <c r="J149" s="451"/>
      <c r="K149" s="449"/>
      <c r="L149" s="450"/>
      <c r="M149" s="450"/>
      <c r="N149" s="450"/>
      <c r="O149" s="451"/>
      <c r="P149" s="452"/>
      <c r="Q149" s="440"/>
      <c r="R149" s="376" t="s">
        <v>145</v>
      </c>
      <c r="S149" s="376" t="s">
        <v>146</v>
      </c>
      <c r="T149" s="376" t="s">
        <v>147</v>
      </c>
      <c r="U149" s="376" t="s">
        <v>148</v>
      </c>
      <c r="V149" s="454"/>
      <c r="W149" s="435"/>
      <c r="X149" s="419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</row>
    <row r="150" spans="1:35" s="15" customFormat="1" ht="33" customHeight="1" x14ac:dyDescent="0.25">
      <c r="A150" s="432"/>
      <c r="B150" s="443"/>
      <c r="C150" s="442"/>
      <c r="D150" s="443"/>
      <c r="E150" s="201">
        <f>F150+K150+V150+W150+Q150+P150</f>
        <v>9600</v>
      </c>
      <c r="F150" s="471">
        <v>3200</v>
      </c>
      <c r="G150" s="472"/>
      <c r="H150" s="472"/>
      <c r="I150" s="473"/>
      <c r="J150" s="271">
        <v>3200</v>
      </c>
      <c r="K150" s="471">
        <v>3200</v>
      </c>
      <c r="L150" s="472"/>
      <c r="M150" s="472"/>
      <c r="N150" s="472"/>
      <c r="O150" s="473"/>
      <c r="P150" s="374">
        <v>3200</v>
      </c>
      <c r="Q150" s="271"/>
      <c r="R150" s="202"/>
      <c r="S150" s="202"/>
      <c r="T150" s="202"/>
      <c r="U150" s="202"/>
      <c r="V150" s="201"/>
      <c r="W150" s="203"/>
      <c r="X150" s="419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</row>
    <row r="151" spans="1:35" s="15" customFormat="1" ht="24.75" customHeight="1" x14ac:dyDescent="0.25">
      <c r="A151" s="432"/>
      <c r="B151" s="510" t="s">
        <v>286</v>
      </c>
      <c r="C151" s="529" t="s">
        <v>67</v>
      </c>
      <c r="D151" s="818" t="s">
        <v>67</v>
      </c>
      <c r="E151" s="496" t="s">
        <v>0</v>
      </c>
      <c r="F151" s="447" t="s">
        <v>204</v>
      </c>
      <c r="G151" s="447"/>
      <c r="H151" s="447"/>
      <c r="I151" s="447"/>
      <c r="J151" s="448"/>
      <c r="K151" s="446" t="s">
        <v>205</v>
      </c>
      <c r="L151" s="447"/>
      <c r="M151" s="447"/>
      <c r="N151" s="447"/>
      <c r="O151" s="448"/>
      <c r="P151" s="439" t="s">
        <v>206</v>
      </c>
      <c r="Q151" s="439" t="s">
        <v>207</v>
      </c>
      <c r="R151" s="436" t="s">
        <v>149</v>
      </c>
      <c r="S151" s="437"/>
      <c r="T151" s="437"/>
      <c r="U151" s="438"/>
      <c r="V151" s="453" t="s">
        <v>208</v>
      </c>
      <c r="W151" s="453" t="s">
        <v>238</v>
      </c>
      <c r="X151" s="455" t="s">
        <v>67</v>
      </c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</row>
    <row r="152" spans="1:35" s="15" customFormat="1" ht="24.75" customHeight="1" x14ac:dyDescent="0.25">
      <c r="A152" s="432"/>
      <c r="B152" s="511"/>
      <c r="C152" s="529"/>
      <c r="D152" s="819"/>
      <c r="E152" s="462"/>
      <c r="F152" s="450"/>
      <c r="G152" s="450"/>
      <c r="H152" s="450"/>
      <c r="I152" s="450"/>
      <c r="J152" s="451"/>
      <c r="K152" s="449"/>
      <c r="L152" s="450"/>
      <c r="M152" s="450"/>
      <c r="N152" s="450"/>
      <c r="O152" s="451"/>
      <c r="P152" s="452"/>
      <c r="Q152" s="440"/>
      <c r="R152" s="376" t="s">
        <v>145</v>
      </c>
      <c r="S152" s="376" t="s">
        <v>146</v>
      </c>
      <c r="T152" s="376" t="s">
        <v>147</v>
      </c>
      <c r="U152" s="376" t="s">
        <v>148</v>
      </c>
      <c r="V152" s="454"/>
      <c r="W152" s="454"/>
      <c r="X152" s="45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</row>
    <row r="153" spans="1:35" s="15" customFormat="1" ht="24.75" customHeight="1" x14ac:dyDescent="0.25">
      <c r="A153" s="433"/>
      <c r="B153" s="512"/>
      <c r="C153" s="529"/>
      <c r="D153" s="820"/>
      <c r="E153" s="200">
        <f>F153+K153+V153+W153+Q153+P153</f>
        <v>1762</v>
      </c>
      <c r="F153" s="471">
        <v>478</v>
      </c>
      <c r="G153" s="472"/>
      <c r="H153" s="472"/>
      <c r="I153" s="473"/>
      <c r="J153" s="271">
        <v>478</v>
      </c>
      <c r="K153" s="471">
        <v>864</v>
      </c>
      <c r="L153" s="472"/>
      <c r="M153" s="472"/>
      <c r="N153" s="472"/>
      <c r="O153" s="473"/>
      <c r="P153" s="374">
        <v>420</v>
      </c>
      <c r="Q153" s="271"/>
      <c r="R153" s="204"/>
      <c r="S153" s="204"/>
      <c r="T153" s="204"/>
      <c r="U153" s="204"/>
      <c r="V153" s="201"/>
      <c r="W153" s="201"/>
      <c r="X153" s="457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</row>
    <row r="154" spans="1:35" ht="15.75" customHeight="1" x14ac:dyDescent="0.25">
      <c r="A154" s="631" t="s">
        <v>81</v>
      </c>
      <c r="B154" s="579" t="s">
        <v>82</v>
      </c>
      <c r="C154" s="571" t="s">
        <v>246</v>
      </c>
      <c r="D154" s="63" t="s">
        <v>65</v>
      </c>
      <c r="E154" s="81">
        <f>Q154+P154+V154+W154</f>
        <v>75790.039000000004</v>
      </c>
      <c r="F154" s="600">
        <f>F157</f>
        <v>0</v>
      </c>
      <c r="G154" s="601"/>
      <c r="H154" s="601"/>
      <c r="I154" s="601"/>
      <c r="J154" s="602"/>
      <c r="K154" s="653">
        <f>K157</f>
        <v>0</v>
      </c>
      <c r="L154" s="654"/>
      <c r="M154" s="654"/>
      <c r="N154" s="654"/>
      <c r="O154" s="655"/>
      <c r="P154" s="273">
        <f>P157</f>
        <v>16990.039000000001</v>
      </c>
      <c r="Q154" s="600">
        <f>Q157</f>
        <v>18800</v>
      </c>
      <c r="R154" s="601"/>
      <c r="S154" s="601"/>
      <c r="T154" s="601"/>
      <c r="U154" s="602"/>
      <c r="V154" s="276">
        <f>V157</f>
        <v>20000</v>
      </c>
      <c r="W154" s="276">
        <f>W157</f>
        <v>20000</v>
      </c>
      <c r="X154" s="455" t="s">
        <v>106</v>
      </c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ht="38.25" x14ac:dyDescent="0.25">
      <c r="A155" s="632"/>
      <c r="B155" s="442"/>
      <c r="C155" s="572"/>
      <c r="D155" s="61" t="s">
        <v>2</v>
      </c>
      <c r="E155" s="82">
        <v>0</v>
      </c>
      <c r="F155" s="584">
        <f t="shared" ref="F155" si="8">F158</f>
        <v>0</v>
      </c>
      <c r="G155" s="585"/>
      <c r="H155" s="585"/>
      <c r="I155" s="585"/>
      <c r="J155" s="586"/>
      <c r="K155" s="467">
        <f t="shared" ref="K155" si="9">K158</f>
        <v>0</v>
      </c>
      <c r="L155" s="468"/>
      <c r="M155" s="468"/>
      <c r="N155" s="468"/>
      <c r="O155" s="469"/>
      <c r="P155" s="232">
        <v>0</v>
      </c>
      <c r="Q155" s="584">
        <f t="shared" ref="Q155" si="10">Q158</f>
        <v>0</v>
      </c>
      <c r="R155" s="585"/>
      <c r="S155" s="585"/>
      <c r="T155" s="585"/>
      <c r="U155" s="586"/>
      <c r="V155" s="295">
        <f t="shared" ref="V155:W155" si="11">V158</f>
        <v>0</v>
      </c>
      <c r="W155" s="295">
        <f t="shared" si="11"/>
        <v>0</v>
      </c>
      <c r="X155" s="456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s="7" customFormat="1" ht="38.25" x14ac:dyDescent="0.25">
      <c r="A156" s="632"/>
      <c r="B156" s="442"/>
      <c r="C156" s="572"/>
      <c r="D156" s="61" t="s">
        <v>1</v>
      </c>
      <c r="E156" s="82">
        <v>0</v>
      </c>
      <c r="F156" s="584">
        <v>0</v>
      </c>
      <c r="G156" s="585"/>
      <c r="H156" s="585"/>
      <c r="I156" s="585"/>
      <c r="J156" s="586"/>
      <c r="K156" s="467">
        <v>0</v>
      </c>
      <c r="L156" s="468"/>
      <c r="M156" s="468"/>
      <c r="N156" s="468"/>
      <c r="O156" s="469"/>
      <c r="P156" s="232">
        <v>0</v>
      </c>
      <c r="Q156" s="584">
        <v>0</v>
      </c>
      <c r="R156" s="585"/>
      <c r="S156" s="585"/>
      <c r="T156" s="585"/>
      <c r="U156" s="586"/>
      <c r="V156" s="295">
        <v>0</v>
      </c>
      <c r="W156" s="295">
        <v>0</v>
      </c>
      <c r="X156" s="456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s="7" customFormat="1" ht="38.25" x14ac:dyDescent="0.25">
      <c r="A157" s="632"/>
      <c r="B157" s="442"/>
      <c r="C157" s="572"/>
      <c r="D157" s="61" t="s">
        <v>107</v>
      </c>
      <c r="E157" s="82">
        <f>Q157+V157+P157+W157</f>
        <v>75790.039000000004</v>
      </c>
      <c r="F157" s="584">
        <v>0</v>
      </c>
      <c r="G157" s="585"/>
      <c r="H157" s="585"/>
      <c r="I157" s="585"/>
      <c r="J157" s="586"/>
      <c r="K157" s="467">
        <v>0</v>
      </c>
      <c r="L157" s="468"/>
      <c r="M157" s="468"/>
      <c r="N157" s="468"/>
      <c r="O157" s="469"/>
      <c r="P157" s="232">
        <v>16990.039000000001</v>
      </c>
      <c r="Q157" s="584">
        <v>18800</v>
      </c>
      <c r="R157" s="585"/>
      <c r="S157" s="585"/>
      <c r="T157" s="585"/>
      <c r="U157" s="586"/>
      <c r="V157" s="295">
        <v>20000</v>
      </c>
      <c r="W157" s="295">
        <v>20000</v>
      </c>
      <c r="X157" s="456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ht="25.5" x14ac:dyDescent="0.25">
      <c r="A158" s="632"/>
      <c r="B158" s="442"/>
      <c r="C158" s="572"/>
      <c r="D158" s="247" t="s">
        <v>212</v>
      </c>
      <c r="E158" s="279">
        <v>0</v>
      </c>
      <c r="F158" s="641">
        <f>F162</f>
        <v>0</v>
      </c>
      <c r="G158" s="642"/>
      <c r="H158" s="642"/>
      <c r="I158" s="642"/>
      <c r="J158" s="643"/>
      <c r="K158" s="636">
        <f>K162</f>
        <v>0</v>
      </c>
      <c r="L158" s="576"/>
      <c r="M158" s="576"/>
      <c r="N158" s="576"/>
      <c r="O158" s="637"/>
      <c r="P158" s="245">
        <v>0</v>
      </c>
      <c r="Q158" s="641">
        <f>Q162</f>
        <v>0</v>
      </c>
      <c r="R158" s="642"/>
      <c r="S158" s="642"/>
      <c r="T158" s="642"/>
      <c r="U158" s="643"/>
      <c r="V158" s="339">
        <f t="shared" ref="V158:W158" si="12">V162</f>
        <v>0</v>
      </c>
      <c r="W158" s="339">
        <f t="shared" si="12"/>
        <v>0</v>
      </c>
      <c r="X158" s="456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ht="27.75" customHeight="1" x14ac:dyDescent="0.25">
      <c r="A159" s="760"/>
      <c r="B159" s="527" t="s">
        <v>260</v>
      </c>
      <c r="C159" s="470" t="s">
        <v>67</v>
      </c>
      <c r="D159" s="470" t="s">
        <v>67</v>
      </c>
      <c r="E159" s="444" t="s">
        <v>0</v>
      </c>
      <c r="F159" s="446" t="s">
        <v>204</v>
      </c>
      <c r="G159" s="447"/>
      <c r="H159" s="447"/>
      <c r="I159" s="447"/>
      <c r="J159" s="448"/>
      <c r="K159" s="446" t="s">
        <v>205</v>
      </c>
      <c r="L159" s="447"/>
      <c r="M159" s="447"/>
      <c r="N159" s="447"/>
      <c r="O159" s="448"/>
      <c r="P159" s="439" t="s">
        <v>206</v>
      </c>
      <c r="Q159" s="439" t="s">
        <v>207</v>
      </c>
      <c r="R159" s="436" t="s">
        <v>149</v>
      </c>
      <c r="S159" s="437"/>
      <c r="T159" s="437"/>
      <c r="U159" s="438"/>
      <c r="V159" s="453" t="s">
        <v>208</v>
      </c>
      <c r="W159" s="453" t="s">
        <v>238</v>
      </c>
      <c r="X159" s="456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s="15" customFormat="1" ht="39" customHeight="1" x14ac:dyDescent="0.25">
      <c r="A160" s="760"/>
      <c r="B160" s="527"/>
      <c r="C160" s="470"/>
      <c r="D160" s="470"/>
      <c r="E160" s="445"/>
      <c r="F160" s="449"/>
      <c r="G160" s="450"/>
      <c r="H160" s="450"/>
      <c r="I160" s="450"/>
      <c r="J160" s="451"/>
      <c r="K160" s="449"/>
      <c r="L160" s="450"/>
      <c r="M160" s="450"/>
      <c r="N160" s="450"/>
      <c r="O160" s="451"/>
      <c r="P160" s="452"/>
      <c r="Q160" s="440"/>
      <c r="R160" s="376" t="s">
        <v>145</v>
      </c>
      <c r="S160" s="376" t="s">
        <v>146</v>
      </c>
      <c r="T160" s="376" t="s">
        <v>147</v>
      </c>
      <c r="U160" s="376" t="s">
        <v>148</v>
      </c>
      <c r="V160" s="454"/>
      <c r="W160" s="454"/>
      <c r="X160" s="45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</row>
    <row r="161" spans="1:35" ht="22.5" customHeight="1" x14ac:dyDescent="0.25">
      <c r="A161" s="760"/>
      <c r="B161" s="528"/>
      <c r="C161" s="470"/>
      <c r="D161" s="470"/>
      <c r="E161" s="200">
        <f>F161+K161+V161+W161+Q161+P161</f>
        <v>1320</v>
      </c>
      <c r="F161" s="471"/>
      <c r="G161" s="472"/>
      <c r="H161" s="472"/>
      <c r="I161" s="473"/>
      <c r="J161" s="271">
        <v>478</v>
      </c>
      <c r="K161" s="471"/>
      <c r="L161" s="472"/>
      <c r="M161" s="472"/>
      <c r="N161" s="472"/>
      <c r="O161" s="473"/>
      <c r="P161" s="374"/>
      <c r="Q161" s="271">
        <v>420</v>
      </c>
      <c r="R161" s="204">
        <v>11</v>
      </c>
      <c r="S161" s="204">
        <v>251</v>
      </c>
      <c r="T161" s="204">
        <v>420</v>
      </c>
      <c r="U161" s="204">
        <v>420</v>
      </c>
      <c r="V161" s="201">
        <v>450</v>
      </c>
      <c r="W161" s="201">
        <v>450</v>
      </c>
      <c r="X161" s="456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ht="22.5" hidden="1" customHeight="1" x14ac:dyDescent="0.25">
      <c r="A162" s="824"/>
      <c r="B162" s="528"/>
      <c r="C162" s="470"/>
      <c r="D162" s="470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57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5.75" customHeight="1" x14ac:dyDescent="0.25">
      <c r="A163" s="770" t="s">
        <v>89</v>
      </c>
      <c r="B163" s="775" t="s">
        <v>83</v>
      </c>
      <c r="C163" s="776" t="s">
        <v>246</v>
      </c>
      <c r="D163" s="155" t="s">
        <v>65</v>
      </c>
      <c r="E163" s="156">
        <v>0</v>
      </c>
      <c r="F163" s="603">
        <v>0</v>
      </c>
      <c r="G163" s="604"/>
      <c r="H163" s="604"/>
      <c r="I163" s="604"/>
      <c r="J163" s="605"/>
      <c r="K163" s="603">
        <v>0</v>
      </c>
      <c r="L163" s="604"/>
      <c r="M163" s="604"/>
      <c r="N163" s="604"/>
      <c r="O163" s="605"/>
      <c r="P163" s="248">
        <v>0</v>
      </c>
      <c r="Q163" s="603">
        <v>0</v>
      </c>
      <c r="R163" s="604"/>
      <c r="S163" s="604"/>
      <c r="T163" s="604"/>
      <c r="U163" s="605"/>
      <c r="V163" s="156">
        <v>0</v>
      </c>
      <c r="W163" s="156">
        <v>0</v>
      </c>
      <c r="X163" s="482" t="s">
        <v>106</v>
      </c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ht="38.25" x14ac:dyDescent="0.25">
      <c r="A164" s="632"/>
      <c r="B164" s="442"/>
      <c r="C164" s="572"/>
      <c r="D164" s="61" t="s">
        <v>2</v>
      </c>
      <c r="E164" s="82">
        <v>0</v>
      </c>
      <c r="F164" s="467">
        <v>0</v>
      </c>
      <c r="G164" s="468"/>
      <c r="H164" s="468"/>
      <c r="I164" s="468"/>
      <c r="J164" s="469"/>
      <c r="K164" s="467">
        <v>0</v>
      </c>
      <c r="L164" s="468"/>
      <c r="M164" s="468"/>
      <c r="N164" s="468"/>
      <c r="O164" s="469"/>
      <c r="P164" s="232">
        <v>0</v>
      </c>
      <c r="Q164" s="467">
        <v>0</v>
      </c>
      <c r="R164" s="468"/>
      <c r="S164" s="468"/>
      <c r="T164" s="468"/>
      <c r="U164" s="469"/>
      <c r="V164" s="82">
        <v>0</v>
      </c>
      <c r="W164" s="82">
        <v>0</v>
      </c>
      <c r="X164" s="483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s="7" customFormat="1" ht="38.25" x14ac:dyDescent="0.25">
      <c r="A165" s="632"/>
      <c r="B165" s="442"/>
      <c r="C165" s="572"/>
      <c r="D165" s="61" t="s">
        <v>1</v>
      </c>
      <c r="E165" s="82">
        <v>0</v>
      </c>
      <c r="F165" s="467">
        <v>0</v>
      </c>
      <c r="G165" s="468"/>
      <c r="H165" s="468"/>
      <c r="I165" s="468"/>
      <c r="J165" s="469"/>
      <c r="K165" s="467">
        <v>0</v>
      </c>
      <c r="L165" s="468"/>
      <c r="M165" s="468"/>
      <c r="N165" s="468"/>
      <c r="O165" s="469"/>
      <c r="P165" s="232">
        <v>0</v>
      </c>
      <c r="Q165" s="467">
        <v>0</v>
      </c>
      <c r="R165" s="468"/>
      <c r="S165" s="468"/>
      <c r="T165" s="468"/>
      <c r="U165" s="469"/>
      <c r="V165" s="82">
        <v>0</v>
      </c>
      <c r="W165" s="82">
        <v>0</v>
      </c>
      <c r="X165" s="483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s="7" customFormat="1" ht="38.25" x14ac:dyDescent="0.25">
      <c r="A166" s="632"/>
      <c r="B166" s="442"/>
      <c r="C166" s="572"/>
      <c r="D166" s="61" t="s">
        <v>107</v>
      </c>
      <c r="E166" s="82">
        <v>0</v>
      </c>
      <c r="F166" s="467">
        <v>0</v>
      </c>
      <c r="G166" s="468"/>
      <c r="H166" s="468"/>
      <c r="I166" s="468"/>
      <c r="J166" s="469"/>
      <c r="K166" s="467">
        <v>0</v>
      </c>
      <c r="L166" s="468"/>
      <c r="M166" s="468"/>
      <c r="N166" s="468"/>
      <c r="O166" s="469"/>
      <c r="P166" s="232">
        <v>0</v>
      </c>
      <c r="Q166" s="467">
        <v>0</v>
      </c>
      <c r="R166" s="468"/>
      <c r="S166" s="468"/>
      <c r="T166" s="468"/>
      <c r="U166" s="469"/>
      <c r="V166" s="82">
        <v>0</v>
      </c>
      <c r="W166" s="82">
        <v>0</v>
      </c>
      <c r="X166" s="483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ht="50.25" customHeight="1" x14ac:dyDescent="0.25">
      <c r="A167" s="632"/>
      <c r="B167" s="443"/>
      <c r="C167" s="572"/>
      <c r="D167" s="399" t="s">
        <v>212</v>
      </c>
      <c r="E167" s="82">
        <v>0</v>
      </c>
      <c r="F167" s="467">
        <v>0</v>
      </c>
      <c r="G167" s="468"/>
      <c r="H167" s="468"/>
      <c r="I167" s="468"/>
      <c r="J167" s="469"/>
      <c r="K167" s="467">
        <v>0</v>
      </c>
      <c r="L167" s="468"/>
      <c r="M167" s="468"/>
      <c r="N167" s="468"/>
      <c r="O167" s="469"/>
      <c r="P167" s="232">
        <v>0</v>
      </c>
      <c r="Q167" s="467">
        <v>0</v>
      </c>
      <c r="R167" s="468"/>
      <c r="S167" s="468"/>
      <c r="T167" s="468"/>
      <c r="U167" s="469"/>
      <c r="V167" s="82">
        <v>0</v>
      </c>
      <c r="W167" s="82">
        <v>0</v>
      </c>
      <c r="X167" s="483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s="15" customFormat="1" ht="9.75" customHeight="1" x14ac:dyDescent="0.25">
      <c r="A168" s="632"/>
      <c r="B168" s="910" t="s">
        <v>262</v>
      </c>
      <c r="C168" s="470" t="s">
        <v>67</v>
      </c>
      <c r="D168" s="470" t="s">
        <v>67</v>
      </c>
      <c r="E168" s="448" t="s">
        <v>0</v>
      </c>
      <c r="F168" s="446" t="s">
        <v>204</v>
      </c>
      <c r="G168" s="447"/>
      <c r="H168" s="447"/>
      <c r="I168" s="447"/>
      <c r="J168" s="448"/>
      <c r="K168" s="446" t="s">
        <v>205</v>
      </c>
      <c r="L168" s="447"/>
      <c r="M168" s="447"/>
      <c r="N168" s="447"/>
      <c r="O168" s="448"/>
      <c r="P168" s="439" t="s">
        <v>206</v>
      </c>
      <c r="Q168" s="439" t="s">
        <v>207</v>
      </c>
      <c r="R168" s="436" t="s">
        <v>149</v>
      </c>
      <c r="S168" s="437"/>
      <c r="T168" s="437"/>
      <c r="U168" s="438"/>
      <c r="V168" s="453" t="s">
        <v>208</v>
      </c>
      <c r="W168" s="434" t="s">
        <v>238</v>
      </c>
      <c r="X168" s="483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</row>
    <row r="169" spans="1:35" ht="38.25" customHeight="1" x14ac:dyDescent="0.25">
      <c r="A169" s="632"/>
      <c r="B169" s="911"/>
      <c r="C169" s="470"/>
      <c r="D169" s="470"/>
      <c r="E169" s="445"/>
      <c r="F169" s="449"/>
      <c r="G169" s="450"/>
      <c r="H169" s="450"/>
      <c r="I169" s="450"/>
      <c r="J169" s="451"/>
      <c r="K169" s="449"/>
      <c r="L169" s="450"/>
      <c r="M169" s="450"/>
      <c r="N169" s="450"/>
      <c r="O169" s="451"/>
      <c r="P169" s="452"/>
      <c r="Q169" s="440"/>
      <c r="R169" s="392" t="s">
        <v>145</v>
      </c>
      <c r="S169" s="392" t="s">
        <v>146</v>
      </c>
      <c r="T169" s="392" t="s">
        <v>147</v>
      </c>
      <c r="U169" s="392" t="s">
        <v>148</v>
      </c>
      <c r="V169" s="454"/>
      <c r="W169" s="435"/>
      <c r="X169" s="483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ht="27" customHeight="1" x14ac:dyDescent="0.25">
      <c r="A170" s="771"/>
      <c r="B170" s="912"/>
      <c r="C170" s="470"/>
      <c r="D170" s="470"/>
      <c r="E170" s="291" t="s">
        <v>68</v>
      </c>
      <c r="F170" s="471" t="s">
        <v>68</v>
      </c>
      <c r="G170" s="472"/>
      <c r="H170" s="472"/>
      <c r="I170" s="473"/>
      <c r="J170" s="271">
        <v>3200</v>
      </c>
      <c r="K170" s="471" t="s">
        <v>68</v>
      </c>
      <c r="L170" s="472"/>
      <c r="M170" s="472"/>
      <c r="N170" s="472"/>
      <c r="O170" s="473"/>
      <c r="P170" s="400" t="s">
        <v>68</v>
      </c>
      <c r="Q170" s="271" t="s">
        <v>68</v>
      </c>
      <c r="R170" s="202" t="s">
        <v>68</v>
      </c>
      <c r="S170" s="202" t="s">
        <v>68</v>
      </c>
      <c r="T170" s="202" t="s">
        <v>68</v>
      </c>
      <c r="U170" s="202" t="s">
        <v>68</v>
      </c>
      <c r="V170" s="201" t="s">
        <v>68</v>
      </c>
      <c r="W170" s="203" t="s">
        <v>68</v>
      </c>
      <c r="X170" s="48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s="15" customFormat="1" ht="27" customHeight="1" x14ac:dyDescent="0.25">
      <c r="A171" s="770" t="s">
        <v>91</v>
      </c>
      <c r="B171" s="775" t="s">
        <v>249</v>
      </c>
      <c r="C171" s="776" t="s">
        <v>246</v>
      </c>
      <c r="D171" s="155" t="s">
        <v>65</v>
      </c>
      <c r="E171" s="156">
        <f>F171+K171+P171+Q171+V171+W171</f>
        <v>137203</v>
      </c>
      <c r="F171" s="603">
        <v>0</v>
      </c>
      <c r="G171" s="604"/>
      <c r="H171" s="604"/>
      <c r="I171" s="604"/>
      <c r="J171" s="605"/>
      <c r="K171" s="603">
        <v>0</v>
      </c>
      <c r="L171" s="604"/>
      <c r="M171" s="604"/>
      <c r="N171" s="604"/>
      <c r="O171" s="605"/>
      <c r="P171" s="368">
        <v>0</v>
      </c>
      <c r="Q171" s="603">
        <f>Q174</f>
        <v>44129</v>
      </c>
      <c r="R171" s="604"/>
      <c r="S171" s="604"/>
      <c r="T171" s="604"/>
      <c r="U171" s="605"/>
      <c r="V171" s="156">
        <f>V174</f>
        <v>45716</v>
      </c>
      <c r="W171" s="375">
        <f>W174</f>
        <v>47358</v>
      </c>
      <c r="X171" s="419" t="s">
        <v>248</v>
      </c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</row>
    <row r="172" spans="1:35" s="15" customFormat="1" ht="38.25" customHeight="1" x14ac:dyDescent="0.25">
      <c r="A172" s="632"/>
      <c r="B172" s="442"/>
      <c r="C172" s="572"/>
      <c r="D172" s="61" t="s">
        <v>2</v>
      </c>
      <c r="E172" s="82">
        <v>0</v>
      </c>
      <c r="F172" s="467">
        <v>0</v>
      </c>
      <c r="G172" s="468"/>
      <c r="H172" s="468"/>
      <c r="I172" s="468"/>
      <c r="J172" s="469"/>
      <c r="K172" s="467">
        <v>0</v>
      </c>
      <c r="L172" s="468"/>
      <c r="M172" s="468"/>
      <c r="N172" s="468"/>
      <c r="O172" s="469"/>
      <c r="P172" s="363">
        <v>0</v>
      </c>
      <c r="Q172" s="467">
        <v>0</v>
      </c>
      <c r="R172" s="468"/>
      <c r="S172" s="468"/>
      <c r="T172" s="468"/>
      <c r="U172" s="469"/>
      <c r="V172" s="82">
        <v>0</v>
      </c>
      <c r="W172" s="373">
        <v>0</v>
      </c>
      <c r="X172" s="419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</row>
    <row r="173" spans="1:35" s="15" customFormat="1" ht="38.25" customHeight="1" x14ac:dyDescent="0.25">
      <c r="A173" s="632"/>
      <c r="B173" s="442"/>
      <c r="C173" s="572"/>
      <c r="D173" s="61" t="s">
        <v>1</v>
      </c>
      <c r="E173" s="82">
        <v>0</v>
      </c>
      <c r="F173" s="467">
        <v>0</v>
      </c>
      <c r="G173" s="468"/>
      <c r="H173" s="468"/>
      <c r="I173" s="468"/>
      <c r="J173" s="469"/>
      <c r="K173" s="467">
        <v>0</v>
      </c>
      <c r="L173" s="468"/>
      <c r="M173" s="468"/>
      <c r="N173" s="468"/>
      <c r="O173" s="469"/>
      <c r="P173" s="363">
        <v>0</v>
      </c>
      <c r="Q173" s="467">
        <v>0</v>
      </c>
      <c r="R173" s="468"/>
      <c r="S173" s="468"/>
      <c r="T173" s="468"/>
      <c r="U173" s="469"/>
      <c r="V173" s="82">
        <v>0</v>
      </c>
      <c r="W173" s="373">
        <v>0</v>
      </c>
      <c r="X173" s="419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</row>
    <row r="174" spans="1:35" s="15" customFormat="1" ht="38.25" customHeight="1" x14ac:dyDescent="0.25">
      <c r="A174" s="632"/>
      <c r="B174" s="442"/>
      <c r="C174" s="572"/>
      <c r="D174" s="61" t="s">
        <v>107</v>
      </c>
      <c r="E174" s="82">
        <f>F174+K174+Q174+V174+W174+P174</f>
        <v>137203</v>
      </c>
      <c r="F174" s="467">
        <v>0</v>
      </c>
      <c r="G174" s="468"/>
      <c r="H174" s="468"/>
      <c r="I174" s="468"/>
      <c r="J174" s="469"/>
      <c r="K174" s="467">
        <v>0</v>
      </c>
      <c r="L174" s="468"/>
      <c r="M174" s="468"/>
      <c r="N174" s="468"/>
      <c r="O174" s="469"/>
      <c r="P174" s="363">
        <v>0</v>
      </c>
      <c r="Q174" s="467">
        <v>44129</v>
      </c>
      <c r="R174" s="468"/>
      <c r="S174" s="468"/>
      <c r="T174" s="468"/>
      <c r="U174" s="469"/>
      <c r="V174" s="82">
        <v>45716</v>
      </c>
      <c r="W174" s="373">
        <v>47358</v>
      </c>
      <c r="X174" s="419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</row>
    <row r="175" spans="1:35" s="15" customFormat="1" ht="38.25" customHeight="1" x14ac:dyDescent="0.25">
      <c r="A175" s="632"/>
      <c r="B175" s="443"/>
      <c r="C175" s="572"/>
      <c r="D175" s="61" t="s">
        <v>212</v>
      </c>
      <c r="E175" s="82">
        <v>0</v>
      </c>
      <c r="F175" s="467">
        <v>0</v>
      </c>
      <c r="G175" s="468"/>
      <c r="H175" s="468"/>
      <c r="I175" s="468"/>
      <c r="J175" s="469"/>
      <c r="K175" s="467">
        <v>0</v>
      </c>
      <c r="L175" s="468"/>
      <c r="M175" s="468"/>
      <c r="N175" s="468"/>
      <c r="O175" s="469"/>
      <c r="P175" s="363">
        <v>0</v>
      </c>
      <c r="Q175" s="467">
        <v>0</v>
      </c>
      <c r="R175" s="468"/>
      <c r="S175" s="468"/>
      <c r="T175" s="468"/>
      <c r="U175" s="469"/>
      <c r="V175" s="82">
        <v>0</v>
      </c>
      <c r="W175" s="373">
        <v>0</v>
      </c>
      <c r="X175" s="419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</row>
    <row r="176" spans="1:35" s="15" customFormat="1" ht="17.25" customHeight="1" x14ac:dyDescent="0.25">
      <c r="A176" s="632"/>
      <c r="B176" s="481" t="s">
        <v>261</v>
      </c>
      <c r="C176" s="441" t="s">
        <v>67</v>
      </c>
      <c r="D176" s="441" t="s">
        <v>67</v>
      </c>
      <c r="E176" s="439" t="s">
        <v>0</v>
      </c>
      <c r="F176" s="446" t="s">
        <v>204</v>
      </c>
      <c r="G176" s="447"/>
      <c r="H176" s="447"/>
      <c r="I176" s="447"/>
      <c r="J176" s="448"/>
      <c r="K176" s="446" t="s">
        <v>205</v>
      </c>
      <c r="L176" s="447"/>
      <c r="M176" s="447"/>
      <c r="N176" s="447"/>
      <c r="O176" s="448"/>
      <c r="P176" s="439" t="s">
        <v>206</v>
      </c>
      <c r="Q176" s="439" t="s">
        <v>207</v>
      </c>
      <c r="R176" s="436" t="s">
        <v>149</v>
      </c>
      <c r="S176" s="437"/>
      <c r="T176" s="437"/>
      <c r="U176" s="438"/>
      <c r="V176" s="453" t="s">
        <v>208</v>
      </c>
      <c r="W176" s="434" t="s">
        <v>238</v>
      </c>
      <c r="X176" s="419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</row>
    <row r="177" spans="1:35" s="15" customFormat="1" ht="49.5" customHeight="1" x14ac:dyDescent="0.25">
      <c r="A177" s="632"/>
      <c r="B177" s="442"/>
      <c r="C177" s="442"/>
      <c r="D177" s="442"/>
      <c r="E177" s="445"/>
      <c r="F177" s="449"/>
      <c r="G177" s="450"/>
      <c r="H177" s="450"/>
      <c r="I177" s="450"/>
      <c r="J177" s="451"/>
      <c r="K177" s="449"/>
      <c r="L177" s="450"/>
      <c r="M177" s="450"/>
      <c r="N177" s="450"/>
      <c r="O177" s="451"/>
      <c r="P177" s="452"/>
      <c r="Q177" s="440"/>
      <c r="R177" s="376" t="s">
        <v>145</v>
      </c>
      <c r="S177" s="376" t="s">
        <v>146</v>
      </c>
      <c r="T177" s="376" t="s">
        <v>147</v>
      </c>
      <c r="U177" s="376" t="s">
        <v>148</v>
      </c>
      <c r="V177" s="454"/>
      <c r="W177" s="435"/>
      <c r="X177" s="419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</row>
    <row r="178" spans="1:35" s="15" customFormat="1" ht="24.75" customHeight="1" x14ac:dyDescent="0.25">
      <c r="A178" s="771"/>
      <c r="B178" s="443"/>
      <c r="C178" s="442"/>
      <c r="D178" s="443"/>
      <c r="E178" s="201">
        <f>F178+K178+V178+W178+Q178+P178</f>
        <v>9600</v>
      </c>
      <c r="F178" s="471"/>
      <c r="G178" s="472"/>
      <c r="H178" s="472"/>
      <c r="I178" s="473"/>
      <c r="J178" s="271">
        <v>3200</v>
      </c>
      <c r="K178" s="471"/>
      <c r="L178" s="472"/>
      <c r="M178" s="472"/>
      <c r="N178" s="472"/>
      <c r="O178" s="473"/>
      <c r="P178" s="374"/>
      <c r="Q178" s="271">
        <v>3200</v>
      </c>
      <c r="R178" s="202">
        <v>0</v>
      </c>
      <c r="S178" s="202">
        <v>3200</v>
      </c>
      <c r="T178" s="202">
        <v>3200</v>
      </c>
      <c r="U178" s="202">
        <v>3200</v>
      </c>
      <c r="V178" s="201">
        <v>3200</v>
      </c>
      <c r="W178" s="203">
        <v>3200</v>
      </c>
      <c r="X178" s="419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</row>
    <row r="179" spans="1:35" s="14" customFormat="1" ht="15.75" customHeight="1" x14ac:dyDescent="0.25">
      <c r="A179" s="825">
        <v>2</v>
      </c>
      <c r="B179" s="829" t="s">
        <v>114</v>
      </c>
      <c r="C179" s="470" t="s">
        <v>246</v>
      </c>
      <c r="D179" s="64" t="s">
        <v>65</v>
      </c>
      <c r="E179" s="107">
        <f>F179+K179+P179+Q179+V179+W179</f>
        <v>501381.03899999999</v>
      </c>
      <c r="F179" s="884">
        <f>F154+F140</f>
        <v>63836</v>
      </c>
      <c r="G179" s="815"/>
      <c r="H179" s="815"/>
      <c r="I179" s="815"/>
      <c r="J179" s="816"/>
      <c r="K179" s="793">
        <f>K154+K140</f>
        <v>79080</v>
      </c>
      <c r="L179" s="794"/>
      <c r="M179" s="794"/>
      <c r="N179" s="794"/>
      <c r="O179" s="795"/>
      <c r="P179" s="364">
        <f>P181+P182</f>
        <v>72666.039000000004</v>
      </c>
      <c r="Q179" s="793">
        <f>Q154+Q140+Q171</f>
        <v>92861</v>
      </c>
      <c r="R179" s="794"/>
      <c r="S179" s="794"/>
      <c r="T179" s="794"/>
      <c r="U179" s="898"/>
      <c r="V179" s="107">
        <f>V181+V182</f>
        <v>95648</v>
      </c>
      <c r="W179" s="370">
        <f>W181+W182</f>
        <v>97290</v>
      </c>
      <c r="X179" s="772" t="s">
        <v>126</v>
      </c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</row>
    <row r="180" spans="1:35" s="14" customFormat="1" ht="39" customHeight="1" x14ac:dyDescent="0.25">
      <c r="A180" s="826"/>
      <c r="B180" s="830"/>
      <c r="C180" s="470"/>
      <c r="D180" s="64" t="s">
        <v>2</v>
      </c>
      <c r="E180" s="119">
        <v>0</v>
      </c>
      <c r="F180" s="606">
        <v>0</v>
      </c>
      <c r="G180" s="607"/>
      <c r="H180" s="607"/>
      <c r="I180" s="607"/>
      <c r="J180" s="608"/>
      <c r="K180" s="597">
        <v>0</v>
      </c>
      <c r="L180" s="598"/>
      <c r="M180" s="598"/>
      <c r="N180" s="598"/>
      <c r="O180" s="599"/>
      <c r="P180" s="371">
        <v>0</v>
      </c>
      <c r="Q180" s="615">
        <v>0</v>
      </c>
      <c r="R180" s="616"/>
      <c r="S180" s="616"/>
      <c r="T180" s="616"/>
      <c r="U180" s="617"/>
      <c r="V180" s="119">
        <v>0</v>
      </c>
      <c r="W180" s="119">
        <v>0</v>
      </c>
      <c r="X180" s="77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</row>
    <row r="181" spans="1:35" s="14" customFormat="1" ht="29.25" customHeight="1" x14ac:dyDescent="0.25">
      <c r="A181" s="826"/>
      <c r="B181" s="830"/>
      <c r="C181" s="470"/>
      <c r="D181" s="64" t="s">
        <v>1</v>
      </c>
      <c r="E181" s="107">
        <f>F181+K181+P181+Q181+V181+W181</f>
        <v>115263</v>
      </c>
      <c r="F181" s="821">
        <f>F156+F142</f>
        <v>16685</v>
      </c>
      <c r="G181" s="822"/>
      <c r="H181" s="822"/>
      <c r="I181" s="822"/>
      <c r="J181" s="823"/>
      <c r="K181" s="904">
        <f>K156+K142</f>
        <v>20719</v>
      </c>
      <c r="L181" s="905"/>
      <c r="M181" s="905"/>
      <c r="N181" s="905"/>
      <c r="O181" s="906"/>
      <c r="P181" s="369">
        <f>P156+P142</f>
        <v>17697</v>
      </c>
      <c r="Q181" s="618">
        <f>Q173+Q165+Q156+Q142</f>
        <v>20054</v>
      </c>
      <c r="R181" s="619"/>
      <c r="S181" s="619"/>
      <c r="T181" s="619"/>
      <c r="U181" s="620"/>
      <c r="V181" s="107">
        <f>V165+V142</f>
        <v>20054</v>
      </c>
      <c r="W181" s="107">
        <f>W137</f>
        <v>20054</v>
      </c>
      <c r="X181" s="77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</row>
    <row r="182" spans="1:35" s="14" customFormat="1" ht="37.5" customHeight="1" x14ac:dyDescent="0.25">
      <c r="A182" s="826"/>
      <c r="B182" s="830"/>
      <c r="C182" s="470"/>
      <c r="D182" s="66" t="s">
        <v>107</v>
      </c>
      <c r="E182" s="108">
        <f>E157+E143+E174</f>
        <v>386118.03899999999</v>
      </c>
      <c r="F182" s="777">
        <f>F157+F143</f>
        <v>47151</v>
      </c>
      <c r="G182" s="778"/>
      <c r="H182" s="778"/>
      <c r="I182" s="778"/>
      <c r="J182" s="779"/>
      <c r="K182" s="672">
        <f>K157+K143</f>
        <v>58361</v>
      </c>
      <c r="L182" s="673"/>
      <c r="M182" s="673"/>
      <c r="N182" s="673"/>
      <c r="O182" s="674"/>
      <c r="P182" s="365">
        <f>P157+P143</f>
        <v>54969.039000000004</v>
      </c>
      <c r="Q182" s="672">
        <f>Q157+Q143+Q174</f>
        <v>72807</v>
      </c>
      <c r="R182" s="673"/>
      <c r="S182" s="673"/>
      <c r="T182" s="673"/>
      <c r="U182" s="899"/>
      <c r="V182" s="108">
        <f>V157+V143+V174</f>
        <v>75594</v>
      </c>
      <c r="W182" s="108">
        <f>W157+W143+W174</f>
        <v>77236</v>
      </c>
      <c r="X182" s="77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</row>
    <row r="183" spans="1:35" s="15" customFormat="1" ht="33.75" customHeight="1" x14ac:dyDescent="0.25">
      <c r="A183" s="827"/>
      <c r="B183" s="831"/>
      <c r="C183" s="470"/>
      <c r="D183" s="62" t="s">
        <v>212</v>
      </c>
      <c r="E183" s="109">
        <v>0</v>
      </c>
      <c r="F183" s="809">
        <v>0</v>
      </c>
      <c r="G183" s="810"/>
      <c r="H183" s="810"/>
      <c r="I183" s="810"/>
      <c r="J183" s="811"/>
      <c r="K183" s="900">
        <v>0</v>
      </c>
      <c r="L183" s="901"/>
      <c r="M183" s="901"/>
      <c r="N183" s="901"/>
      <c r="O183" s="903"/>
      <c r="P183" s="366">
        <v>0</v>
      </c>
      <c r="Q183" s="900">
        <v>0</v>
      </c>
      <c r="R183" s="901"/>
      <c r="S183" s="901"/>
      <c r="T183" s="901"/>
      <c r="U183" s="902"/>
      <c r="V183" s="119">
        <v>0</v>
      </c>
      <c r="W183" s="119">
        <v>0</v>
      </c>
      <c r="X183" s="774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</row>
    <row r="184" spans="1:35" s="14" customFormat="1" ht="5.25" customHeight="1" x14ac:dyDescent="0.25">
      <c r="A184" s="36"/>
      <c r="B184" s="205"/>
      <c r="C184" s="205"/>
      <c r="D184" s="67"/>
      <c r="E184" s="68"/>
      <c r="F184" s="68"/>
      <c r="G184" s="68"/>
      <c r="H184" s="68"/>
      <c r="I184" s="68"/>
      <c r="J184" s="68"/>
      <c r="K184" s="372"/>
      <c r="L184" s="372"/>
      <c r="M184" s="372"/>
      <c r="N184" s="372"/>
      <c r="O184" s="372"/>
      <c r="P184" s="372"/>
      <c r="Q184" s="372"/>
      <c r="R184" s="372"/>
      <c r="S184" s="372"/>
      <c r="T184" s="372"/>
      <c r="U184" s="372"/>
      <c r="V184" s="297"/>
      <c r="W184" s="297"/>
      <c r="X184" s="310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</row>
    <row r="185" spans="1:35" ht="15.75" customHeight="1" x14ac:dyDescent="0.25">
      <c r="A185" s="367"/>
      <c r="B185" s="788"/>
      <c r="C185" s="788"/>
      <c r="D185" s="788"/>
      <c r="E185" s="788"/>
      <c r="F185" s="788"/>
      <c r="G185" s="788"/>
      <c r="H185" s="788"/>
      <c r="I185" s="788"/>
      <c r="J185" s="788"/>
      <c r="K185" s="788"/>
      <c r="L185" s="788"/>
      <c r="M185" s="788"/>
      <c r="N185" s="788"/>
      <c r="O185" s="788"/>
      <c r="P185" s="788"/>
      <c r="Q185" s="788"/>
      <c r="R185" s="788"/>
      <c r="S185" s="788"/>
      <c r="T185" s="788"/>
      <c r="U185" s="788"/>
      <c r="V185" s="788"/>
      <c r="W185" s="788"/>
      <c r="X185" s="788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5.75" customHeight="1" x14ac:dyDescent="0.25">
      <c r="A186" s="629" t="s">
        <v>215</v>
      </c>
      <c r="B186" s="629"/>
      <c r="C186" s="629"/>
      <c r="D186" s="629"/>
      <c r="E186" s="629"/>
      <c r="F186" s="629"/>
      <c r="G186" s="629"/>
      <c r="H186" s="629"/>
      <c r="I186" s="629"/>
      <c r="J186" s="629"/>
      <c r="K186" s="629"/>
      <c r="L186" s="629"/>
      <c r="M186" s="629"/>
      <c r="N186" s="629"/>
      <c r="O186" s="629"/>
      <c r="P186" s="629"/>
      <c r="Q186" s="629"/>
      <c r="R186" s="629"/>
      <c r="S186" s="629"/>
      <c r="T186" s="629"/>
      <c r="U186" s="629"/>
      <c r="V186" s="629"/>
      <c r="W186" s="629"/>
      <c r="X186" s="629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5.75" customHeight="1" x14ac:dyDescent="0.25">
      <c r="A187" s="629" t="s">
        <v>127</v>
      </c>
      <c r="B187" s="629"/>
      <c r="C187" s="629"/>
      <c r="D187" s="629"/>
      <c r="E187" s="629"/>
      <c r="F187" s="629"/>
      <c r="G187" s="629"/>
      <c r="H187" s="629"/>
      <c r="I187" s="629"/>
      <c r="J187" s="629"/>
      <c r="K187" s="629"/>
      <c r="L187" s="629"/>
      <c r="M187" s="629"/>
      <c r="N187" s="629"/>
      <c r="O187" s="629"/>
      <c r="P187" s="629"/>
      <c r="Q187" s="629"/>
      <c r="R187" s="629"/>
      <c r="S187" s="629"/>
      <c r="T187" s="629"/>
      <c r="U187" s="629"/>
      <c r="V187" s="629"/>
      <c r="W187" s="629"/>
      <c r="X187" s="629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5.75" customHeight="1" x14ac:dyDescent="0.25">
      <c r="A188" s="629" t="s">
        <v>128</v>
      </c>
      <c r="B188" s="629"/>
      <c r="C188" s="629"/>
      <c r="D188" s="629"/>
      <c r="E188" s="629"/>
      <c r="F188" s="629"/>
      <c r="G188" s="629"/>
      <c r="H188" s="629"/>
      <c r="I188" s="629"/>
      <c r="J188" s="629"/>
      <c r="K188" s="629"/>
      <c r="L188" s="629"/>
      <c r="M188" s="629"/>
      <c r="N188" s="629"/>
      <c r="O188" s="629"/>
      <c r="P188" s="629"/>
      <c r="Q188" s="629"/>
      <c r="R188" s="629"/>
      <c r="S188" s="629"/>
      <c r="T188" s="629"/>
      <c r="U188" s="629"/>
      <c r="V188" s="629"/>
      <c r="W188" s="629"/>
      <c r="X188" s="629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s="8" customFormat="1" ht="10.5" customHeight="1" x14ac:dyDescent="0.25">
      <c r="A189" s="35"/>
      <c r="B189" s="59"/>
      <c r="C189" s="59"/>
      <c r="D189" s="59"/>
      <c r="E189" s="239"/>
      <c r="F189" s="239"/>
      <c r="G189" s="239"/>
      <c r="H189" s="239"/>
      <c r="I189" s="239"/>
      <c r="J189" s="239"/>
      <c r="K189" s="239"/>
      <c r="L189" s="239"/>
      <c r="M189" s="239"/>
      <c r="N189" s="239"/>
      <c r="O189" s="239"/>
      <c r="P189" s="239"/>
      <c r="Q189" s="239"/>
      <c r="R189" s="239"/>
      <c r="S189" s="239"/>
      <c r="T189" s="239"/>
      <c r="U189" s="239"/>
      <c r="V189" s="83"/>
      <c r="W189" s="83"/>
      <c r="X189" s="307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s="8" customFormat="1" ht="15.75" customHeight="1" x14ac:dyDescent="0.25">
      <c r="A190" s="33" t="s">
        <v>3</v>
      </c>
      <c r="B190" s="509" t="s">
        <v>217</v>
      </c>
      <c r="C190" s="509" t="s">
        <v>60</v>
      </c>
      <c r="D190" s="509" t="s">
        <v>61</v>
      </c>
      <c r="E190" s="509" t="s">
        <v>62</v>
      </c>
      <c r="F190" s="547" t="s">
        <v>63</v>
      </c>
      <c r="G190" s="548"/>
      <c r="H190" s="548"/>
      <c r="I190" s="548"/>
      <c r="J190" s="548"/>
      <c r="K190" s="548"/>
      <c r="L190" s="548"/>
      <c r="M190" s="548"/>
      <c r="N190" s="548"/>
      <c r="O190" s="548"/>
      <c r="P190" s="548"/>
      <c r="Q190" s="548"/>
      <c r="R190" s="548"/>
      <c r="S190" s="548"/>
      <c r="T190" s="548"/>
      <c r="U190" s="548"/>
      <c r="V190" s="548"/>
      <c r="W190" s="548"/>
      <c r="X190" s="537" t="s">
        <v>64</v>
      </c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45.75" customHeight="1" x14ac:dyDescent="0.25">
      <c r="A191" s="33" t="s">
        <v>11</v>
      </c>
      <c r="B191" s="443"/>
      <c r="C191" s="443"/>
      <c r="D191" s="442"/>
      <c r="E191" s="675"/>
      <c r="F191" s="462" t="s">
        <v>204</v>
      </c>
      <c r="G191" s="462"/>
      <c r="H191" s="462"/>
      <c r="I191" s="462"/>
      <c r="J191" s="462"/>
      <c r="K191" s="463" t="s">
        <v>205</v>
      </c>
      <c r="L191" s="462"/>
      <c r="M191" s="462"/>
      <c r="N191" s="462"/>
      <c r="O191" s="462"/>
      <c r="P191" s="242" t="s">
        <v>206</v>
      </c>
      <c r="Q191" s="548" t="s">
        <v>207</v>
      </c>
      <c r="R191" s="447"/>
      <c r="S191" s="447"/>
      <c r="T191" s="447"/>
      <c r="U191" s="448"/>
      <c r="V191" s="218" t="s">
        <v>208</v>
      </c>
      <c r="W191" s="218" t="s">
        <v>238</v>
      </c>
      <c r="X191" s="758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s="15" customFormat="1" ht="19.5" customHeight="1" x14ac:dyDescent="0.25">
      <c r="A192" s="124">
        <v>1</v>
      </c>
      <c r="B192" s="382">
        <v>2</v>
      </c>
      <c r="C192" s="206">
        <v>3</v>
      </c>
      <c r="D192" s="207">
        <v>4</v>
      </c>
      <c r="E192" s="242">
        <v>5</v>
      </c>
      <c r="F192" s="208"/>
      <c r="G192" s="209"/>
      <c r="H192" s="209">
        <v>6</v>
      </c>
      <c r="I192" s="209"/>
      <c r="J192" s="209"/>
      <c r="K192" s="126"/>
      <c r="L192" s="209"/>
      <c r="M192" s="209">
        <v>7</v>
      </c>
      <c r="N192" s="209"/>
      <c r="O192" s="294"/>
      <c r="P192" s="209">
        <v>8</v>
      </c>
      <c r="Q192" s="126"/>
      <c r="R192" s="209"/>
      <c r="S192" s="209">
        <v>9</v>
      </c>
      <c r="T192" s="209"/>
      <c r="U192" s="294"/>
      <c r="V192" s="167">
        <v>10</v>
      </c>
      <c r="W192" s="167">
        <v>11</v>
      </c>
      <c r="X192" s="167">
        <v>12</v>
      </c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</row>
    <row r="193" spans="1:35" ht="15.75" customHeight="1" x14ac:dyDescent="0.25">
      <c r="A193" s="631" t="s">
        <v>13</v>
      </c>
      <c r="B193" s="579" t="s">
        <v>84</v>
      </c>
      <c r="C193" s="649" t="s">
        <v>246</v>
      </c>
      <c r="D193" s="125" t="s">
        <v>65</v>
      </c>
      <c r="E193" s="219"/>
      <c r="F193" s="577" t="s">
        <v>85</v>
      </c>
      <c r="G193" s="578"/>
      <c r="H193" s="578"/>
      <c r="I193" s="578"/>
      <c r="J193" s="578"/>
      <c r="K193" s="578"/>
      <c r="L193" s="578"/>
      <c r="M193" s="578"/>
      <c r="N193" s="578"/>
      <c r="O193" s="578"/>
      <c r="P193" s="578"/>
      <c r="Q193" s="578"/>
      <c r="R193" s="578"/>
      <c r="S193" s="578"/>
      <c r="T193" s="578"/>
      <c r="U193" s="578"/>
      <c r="V193" s="578"/>
      <c r="W193" s="578"/>
      <c r="X193" s="556" t="s">
        <v>117</v>
      </c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38.25" x14ac:dyDescent="0.25">
      <c r="A194" s="632"/>
      <c r="B194" s="442"/>
      <c r="C194" s="572"/>
      <c r="D194" s="65" t="s">
        <v>2</v>
      </c>
      <c r="E194" s="219"/>
      <c r="F194" s="478"/>
      <c r="G194" s="479"/>
      <c r="H194" s="479"/>
      <c r="I194" s="479"/>
      <c r="J194" s="480"/>
      <c r="K194" s="462"/>
      <c r="L194" s="463"/>
      <c r="M194" s="463"/>
      <c r="N194" s="463"/>
      <c r="O194" s="463"/>
      <c r="P194" s="254"/>
      <c r="Q194" s="462"/>
      <c r="R194" s="463"/>
      <c r="S194" s="463"/>
      <c r="T194" s="463"/>
      <c r="U194" s="463"/>
      <c r="V194" s="311"/>
      <c r="W194" s="312"/>
      <c r="X194" s="557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38.25" x14ac:dyDescent="0.25">
      <c r="A195" s="632"/>
      <c r="B195" s="442"/>
      <c r="C195" s="572"/>
      <c r="D195" s="65" t="s">
        <v>1</v>
      </c>
      <c r="E195" s="219"/>
      <c r="F195" s="478"/>
      <c r="G195" s="479"/>
      <c r="H195" s="479"/>
      <c r="I195" s="479"/>
      <c r="J195" s="480"/>
      <c r="K195" s="462"/>
      <c r="L195" s="463"/>
      <c r="M195" s="463"/>
      <c r="N195" s="463"/>
      <c r="O195" s="463"/>
      <c r="P195" s="254"/>
      <c r="Q195" s="462"/>
      <c r="R195" s="463"/>
      <c r="S195" s="463"/>
      <c r="T195" s="463"/>
      <c r="U195" s="463"/>
      <c r="V195" s="311"/>
      <c r="W195" s="312"/>
      <c r="X195" s="557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38.25" x14ac:dyDescent="0.25">
      <c r="A196" s="632"/>
      <c r="B196" s="442"/>
      <c r="C196" s="572"/>
      <c r="D196" s="65" t="s">
        <v>107</v>
      </c>
      <c r="E196" s="242"/>
      <c r="F196" s="476" t="s">
        <v>85</v>
      </c>
      <c r="G196" s="477"/>
      <c r="H196" s="477"/>
      <c r="I196" s="477"/>
      <c r="J196" s="477"/>
      <c r="K196" s="477"/>
      <c r="L196" s="477"/>
      <c r="M196" s="477"/>
      <c r="N196" s="477"/>
      <c r="O196" s="477"/>
      <c r="P196" s="477"/>
      <c r="Q196" s="477"/>
      <c r="R196" s="477"/>
      <c r="S196" s="477"/>
      <c r="T196" s="477"/>
      <c r="U196" s="477"/>
      <c r="V196" s="477"/>
      <c r="W196" s="477"/>
      <c r="X196" s="557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25.5" x14ac:dyDescent="0.25">
      <c r="A197" s="632"/>
      <c r="B197" s="442"/>
      <c r="C197" s="572"/>
      <c r="D197" s="61" t="s">
        <v>212</v>
      </c>
      <c r="E197" s="242"/>
      <c r="F197" s="577"/>
      <c r="G197" s="578"/>
      <c r="H197" s="578"/>
      <c r="I197" s="578"/>
      <c r="J197" s="671"/>
      <c r="K197" s="463"/>
      <c r="L197" s="463"/>
      <c r="M197" s="463"/>
      <c r="N197" s="463"/>
      <c r="O197" s="463"/>
      <c r="P197" s="254"/>
      <c r="Q197" s="463"/>
      <c r="R197" s="463"/>
      <c r="S197" s="463"/>
      <c r="T197" s="463"/>
      <c r="U197" s="463"/>
      <c r="V197" s="303"/>
      <c r="W197" s="261"/>
      <c r="X197" s="557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5.75" customHeight="1" x14ac:dyDescent="0.25">
      <c r="A198" s="631" t="s">
        <v>66</v>
      </c>
      <c r="B198" s="579" t="s">
        <v>141</v>
      </c>
      <c r="C198" s="649" t="s">
        <v>246</v>
      </c>
      <c r="D198" s="65" t="s">
        <v>65</v>
      </c>
      <c r="E198" s="219"/>
      <c r="F198" s="577" t="s">
        <v>85</v>
      </c>
      <c r="G198" s="578"/>
      <c r="H198" s="578"/>
      <c r="I198" s="578"/>
      <c r="J198" s="578"/>
      <c r="K198" s="578"/>
      <c r="L198" s="578"/>
      <c r="M198" s="578"/>
      <c r="N198" s="578"/>
      <c r="O198" s="578"/>
      <c r="P198" s="578"/>
      <c r="Q198" s="578"/>
      <c r="R198" s="578"/>
      <c r="S198" s="578"/>
      <c r="T198" s="578"/>
      <c r="U198" s="578"/>
      <c r="V198" s="578"/>
      <c r="W198" s="578"/>
      <c r="X198" s="556" t="s">
        <v>117</v>
      </c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s="7" customFormat="1" ht="45.75" customHeight="1" x14ac:dyDescent="0.25">
      <c r="A199" s="759"/>
      <c r="B199" s="780"/>
      <c r="C199" s="572"/>
      <c r="D199" s="65" t="s">
        <v>2</v>
      </c>
      <c r="E199" s="219"/>
      <c r="F199" s="478"/>
      <c r="G199" s="479"/>
      <c r="H199" s="479"/>
      <c r="I199" s="479"/>
      <c r="J199" s="480"/>
      <c r="K199" s="577"/>
      <c r="L199" s="477"/>
      <c r="M199" s="477"/>
      <c r="N199" s="477"/>
      <c r="O199" s="702"/>
      <c r="P199" s="313"/>
      <c r="Q199" s="577"/>
      <c r="R199" s="477"/>
      <c r="S199" s="477"/>
      <c r="T199" s="477"/>
      <c r="U199" s="702"/>
      <c r="V199" s="311"/>
      <c r="W199" s="312"/>
      <c r="X199" s="557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s="7" customFormat="1" ht="35.25" customHeight="1" x14ac:dyDescent="0.25">
      <c r="A200" s="759"/>
      <c r="B200" s="780"/>
      <c r="C200" s="572"/>
      <c r="D200" s="65" t="s">
        <v>1</v>
      </c>
      <c r="E200" s="219"/>
      <c r="F200" s="478"/>
      <c r="G200" s="479"/>
      <c r="H200" s="479"/>
      <c r="I200" s="479"/>
      <c r="J200" s="480"/>
      <c r="K200" s="577"/>
      <c r="L200" s="477"/>
      <c r="M200" s="477"/>
      <c r="N200" s="477"/>
      <c r="O200" s="702"/>
      <c r="P200" s="313"/>
      <c r="Q200" s="577"/>
      <c r="R200" s="477"/>
      <c r="S200" s="477"/>
      <c r="T200" s="477"/>
      <c r="U200" s="702"/>
      <c r="V200" s="311"/>
      <c r="W200" s="312"/>
      <c r="X200" s="557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38.25" x14ac:dyDescent="0.25">
      <c r="A201" s="632"/>
      <c r="B201" s="442"/>
      <c r="C201" s="572"/>
      <c r="D201" s="65" t="s">
        <v>107</v>
      </c>
      <c r="E201" s="242"/>
      <c r="F201" s="476" t="s">
        <v>85</v>
      </c>
      <c r="G201" s="477"/>
      <c r="H201" s="477"/>
      <c r="I201" s="477"/>
      <c r="J201" s="477"/>
      <c r="K201" s="477"/>
      <c r="L201" s="477"/>
      <c r="M201" s="477"/>
      <c r="N201" s="477"/>
      <c r="O201" s="477"/>
      <c r="P201" s="477"/>
      <c r="Q201" s="477"/>
      <c r="R201" s="477"/>
      <c r="S201" s="477"/>
      <c r="T201" s="477"/>
      <c r="U201" s="477"/>
      <c r="V201" s="477"/>
      <c r="W201" s="477"/>
      <c r="X201" s="557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s="7" customFormat="1" ht="39.75" customHeight="1" x14ac:dyDescent="0.25">
      <c r="A202" s="632"/>
      <c r="B202" s="442"/>
      <c r="C202" s="572"/>
      <c r="D202" s="247" t="s">
        <v>212</v>
      </c>
      <c r="E202" s="271"/>
      <c r="F202" s="800"/>
      <c r="G202" s="801"/>
      <c r="H202" s="801"/>
      <c r="I202" s="801"/>
      <c r="J202" s="802"/>
      <c r="K202" s="676"/>
      <c r="L202" s="677"/>
      <c r="M202" s="677"/>
      <c r="N202" s="677"/>
      <c r="O202" s="678"/>
      <c r="P202" s="238"/>
      <c r="Q202" s="238"/>
      <c r="R202" s="238"/>
      <c r="S202" s="238"/>
      <c r="T202" s="238"/>
      <c r="U202" s="238"/>
      <c r="V202" s="340"/>
      <c r="W202" s="341"/>
      <c r="X202" s="557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5.75" customHeight="1" x14ac:dyDescent="0.25">
      <c r="A203" s="760"/>
      <c r="B203" s="527" t="s">
        <v>218</v>
      </c>
      <c r="C203" s="470" t="s">
        <v>67</v>
      </c>
      <c r="D203" s="470" t="s">
        <v>67</v>
      </c>
      <c r="E203" s="463" t="s">
        <v>0</v>
      </c>
      <c r="F203" s="463" t="s">
        <v>204</v>
      </c>
      <c r="G203" s="463"/>
      <c r="H203" s="463"/>
      <c r="I203" s="463"/>
      <c r="J203" s="463"/>
      <c r="K203" s="463" t="s">
        <v>205</v>
      </c>
      <c r="L203" s="463"/>
      <c r="M203" s="463"/>
      <c r="N203" s="463"/>
      <c r="O203" s="463"/>
      <c r="P203" s="463" t="s">
        <v>206</v>
      </c>
      <c r="Q203" s="463" t="s">
        <v>207</v>
      </c>
      <c r="R203" s="463" t="s">
        <v>149</v>
      </c>
      <c r="S203" s="462"/>
      <c r="T203" s="462"/>
      <c r="U203" s="462"/>
      <c r="V203" s="474" t="s">
        <v>208</v>
      </c>
      <c r="W203" s="474" t="s">
        <v>238</v>
      </c>
      <c r="X203" s="565" t="s">
        <v>67</v>
      </c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37.5" customHeight="1" x14ac:dyDescent="0.25">
      <c r="A204" s="760"/>
      <c r="B204" s="630"/>
      <c r="C204" s="528"/>
      <c r="D204" s="528"/>
      <c r="E204" s="462"/>
      <c r="F204" s="463"/>
      <c r="G204" s="463"/>
      <c r="H204" s="463"/>
      <c r="I204" s="463"/>
      <c r="J204" s="463"/>
      <c r="K204" s="463"/>
      <c r="L204" s="463"/>
      <c r="M204" s="463"/>
      <c r="N204" s="463"/>
      <c r="O204" s="463"/>
      <c r="P204" s="463"/>
      <c r="Q204" s="462"/>
      <c r="R204" s="263" t="s">
        <v>145</v>
      </c>
      <c r="S204" s="263" t="s">
        <v>146</v>
      </c>
      <c r="T204" s="263" t="s">
        <v>147</v>
      </c>
      <c r="U204" s="263" t="s">
        <v>148</v>
      </c>
      <c r="V204" s="475"/>
      <c r="W204" s="475"/>
      <c r="X204" s="566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37.5" customHeight="1" x14ac:dyDescent="0.25">
      <c r="A205" s="761"/>
      <c r="B205" s="630"/>
      <c r="C205" s="528"/>
      <c r="D205" s="528"/>
      <c r="E205" s="246">
        <v>0</v>
      </c>
      <c r="F205" s="621">
        <v>0</v>
      </c>
      <c r="G205" s="621"/>
      <c r="H205" s="621"/>
      <c r="I205" s="621"/>
      <c r="J205" s="246">
        <v>0</v>
      </c>
      <c r="K205" s="621">
        <v>0</v>
      </c>
      <c r="L205" s="621"/>
      <c r="M205" s="621"/>
      <c r="N205" s="621"/>
      <c r="O205" s="621"/>
      <c r="P205" s="246">
        <v>0</v>
      </c>
      <c r="Q205" s="246">
        <v>0</v>
      </c>
      <c r="R205" s="246">
        <v>0</v>
      </c>
      <c r="S205" s="246">
        <v>0</v>
      </c>
      <c r="T205" s="246">
        <v>0</v>
      </c>
      <c r="U205" s="246">
        <v>0</v>
      </c>
      <c r="V205" s="246">
        <v>0</v>
      </c>
      <c r="W205" s="246">
        <v>0</v>
      </c>
      <c r="X205" s="803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21.75" customHeight="1" x14ac:dyDescent="0.25">
      <c r="A206" s="37"/>
      <c r="B206" s="381"/>
      <c r="C206" s="194"/>
      <c r="D206" s="194"/>
      <c r="X206" s="24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5.75" customHeight="1" x14ac:dyDescent="0.25">
      <c r="A207" s="629" t="s">
        <v>139</v>
      </c>
      <c r="B207" s="629"/>
      <c r="C207" s="629"/>
      <c r="D207" s="629"/>
      <c r="E207" s="629"/>
      <c r="F207" s="629"/>
      <c r="G207" s="629"/>
      <c r="H207" s="629"/>
      <c r="I207" s="629"/>
      <c r="J207" s="629"/>
      <c r="K207" s="629"/>
      <c r="L207" s="629"/>
      <c r="M207" s="629"/>
      <c r="N207" s="629"/>
      <c r="O207" s="629"/>
      <c r="P207" s="629"/>
      <c r="Q207" s="629"/>
      <c r="R207" s="629"/>
      <c r="S207" s="629"/>
      <c r="T207" s="629"/>
      <c r="U207" s="629"/>
      <c r="V207" s="629"/>
      <c r="W207" s="629"/>
      <c r="X207" s="629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5.75" customHeight="1" x14ac:dyDescent="0.25">
      <c r="A208" s="629" t="s">
        <v>129</v>
      </c>
      <c r="B208" s="629"/>
      <c r="C208" s="629"/>
      <c r="D208" s="629"/>
      <c r="E208" s="629"/>
      <c r="F208" s="629"/>
      <c r="G208" s="629"/>
      <c r="H208" s="629"/>
      <c r="I208" s="629"/>
      <c r="J208" s="629"/>
      <c r="K208" s="629"/>
      <c r="L208" s="629"/>
      <c r="M208" s="629"/>
      <c r="N208" s="629"/>
      <c r="O208" s="629"/>
      <c r="P208" s="629"/>
      <c r="Q208" s="629"/>
      <c r="R208" s="629"/>
      <c r="S208" s="629"/>
      <c r="T208" s="629"/>
      <c r="U208" s="629"/>
      <c r="V208" s="629"/>
      <c r="W208" s="629"/>
      <c r="X208" s="629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5.75" customHeight="1" x14ac:dyDescent="0.25">
      <c r="A209" s="629" t="s">
        <v>130</v>
      </c>
      <c r="B209" s="629"/>
      <c r="C209" s="629"/>
      <c r="D209" s="629"/>
      <c r="E209" s="629"/>
      <c r="F209" s="629"/>
      <c r="G209" s="629"/>
      <c r="H209" s="629"/>
      <c r="I209" s="629"/>
      <c r="J209" s="629"/>
      <c r="K209" s="629"/>
      <c r="L209" s="629"/>
      <c r="M209" s="629"/>
      <c r="N209" s="629"/>
      <c r="O209" s="629"/>
      <c r="P209" s="629"/>
      <c r="Q209" s="629"/>
      <c r="R209" s="629"/>
      <c r="S209" s="629"/>
      <c r="T209" s="629"/>
      <c r="U209" s="629"/>
      <c r="V209" s="629"/>
      <c r="W209" s="629"/>
      <c r="X209" s="629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s="8" customFormat="1" ht="15.75" customHeight="1" x14ac:dyDescent="0.25">
      <c r="A210" s="35"/>
      <c r="B210" s="59"/>
      <c r="C210" s="59"/>
      <c r="D210" s="59"/>
      <c r="E210" s="239"/>
      <c r="F210" s="239"/>
      <c r="G210" s="239"/>
      <c r="H210" s="239"/>
      <c r="I210" s="239"/>
      <c r="J210" s="239"/>
      <c r="K210" s="239"/>
      <c r="L210" s="239"/>
      <c r="M210" s="239"/>
      <c r="N210" s="239"/>
      <c r="O210" s="239"/>
      <c r="P210" s="239"/>
      <c r="Q210" s="239"/>
      <c r="R210" s="239"/>
      <c r="S210" s="239"/>
      <c r="T210" s="239"/>
      <c r="U210" s="239"/>
      <c r="V210" s="83"/>
      <c r="W210" s="83"/>
      <c r="X210" s="307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s="8" customFormat="1" ht="15.75" customHeight="1" x14ac:dyDescent="0.25">
      <c r="A211" s="39" t="s">
        <v>3</v>
      </c>
      <c r="B211" s="509" t="s">
        <v>217</v>
      </c>
      <c r="C211" s="509" t="s">
        <v>60</v>
      </c>
      <c r="D211" s="509" t="s">
        <v>61</v>
      </c>
      <c r="E211" s="509" t="s">
        <v>62</v>
      </c>
      <c r="F211" s="547" t="s">
        <v>63</v>
      </c>
      <c r="G211" s="548"/>
      <c r="H211" s="548"/>
      <c r="I211" s="548"/>
      <c r="J211" s="548"/>
      <c r="K211" s="548"/>
      <c r="L211" s="548"/>
      <c r="M211" s="548"/>
      <c r="N211" s="548"/>
      <c r="O211" s="548"/>
      <c r="P211" s="548"/>
      <c r="Q211" s="548"/>
      <c r="R211" s="548"/>
      <c r="S211" s="548"/>
      <c r="T211" s="548"/>
      <c r="U211" s="548"/>
      <c r="V211" s="548"/>
      <c r="W211" s="548"/>
      <c r="X211" s="537" t="s">
        <v>64</v>
      </c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64.5" customHeight="1" x14ac:dyDescent="0.25">
      <c r="A212" s="39" t="s">
        <v>11</v>
      </c>
      <c r="B212" s="443"/>
      <c r="C212" s="443"/>
      <c r="D212" s="443"/>
      <c r="E212" s="440"/>
      <c r="F212" s="693" t="s">
        <v>204</v>
      </c>
      <c r="G212" s="437"/>
      <c r="H212" s="437"/>
      <c r="I212" s="437"/>
      <c r="J212" s="438"/>
      <c r="K212" s="547" t="s">
        <v>205</v>
      </c>
      <c r="L212" s="447"/>
      <c r="M212" s="447"/>
      <c r="N212" s="447"/>
      <c r="O212" s="447"/>
      <c r="P212" s="242" t="s">
        <v>239</v>
      </c>
      <c r="Q212" s="548" t="s">
        <v>207</v>
      </c>
      <c r="R212" s="447"/>
      <c r="S212" s="447"/>
      <c r="T212" s="447"/>
      <c r="U212" s="447"/>
      <c r="V212" s="165" t="s">
        <v>208</v>
      </c>
      <c r="W212" s="166" t="s">
        <v>238</v>
      </c>
      <c r="X212" s="758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s="15" customFormat="1" ht="18.75" customHeight="1" x14ac:dyDescent="0.25">
      <c r="A213" s="120">
        <v>1</v>
      </c>
      <c r="B213" s="379">
        <v>2</v>
      </c>
      <c r="C213" s="210">
        <v>3</v>
      </c>
      <c r="D213" s="211">
        <v>4</v>
      </c>
      <c r="E213" s="242">
        <v>5</v>
      </c>
      <c r="F213" s="250"/>
      <c r="G213" s="256">
        <v>6</v>
      </c>
      <c r="H213" s="256"/>
      <c r="I213" s="256"/>
      <c r="J213" s="257"/>
      <c r="K213" s="225"/>
      <c r="L213" s="224">
        <v>7</v>
      </c>
      <c r="M213" s="224"/>
      <c r="N213" s="224"/>
      <c r="O213" s="224"/>
      <c r="P213" s="255"/>
      <c r="Q213" s="225"/>
      <c r="R213" s="224">
        <v>8</v>
      </c>
      <c r="S213" s="224"/>
      <c r="T213" s="224"/>
      <c r="U213" s="224"/>
      <c r="V213" s="167">
        <v>9</v>
      </c>
      <c r="W213" s="167">
        <v>10</v>
      </c>
      <c r="X213" s="167">
        <v>11</v>
      </c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</row>
    <row r="214" spans="1:35" s="71" customFormat="1" ht="15.75" customHeight="1" x14ac:dyDescent="0.25">
      <c r="A214" s="458" t="s">
        <v>13</v>
      </c>
      <c r="B214" s="509" t="s">
        <v>86</v>
      </c>
      <c r="C214" s="549" t="s">
        <v>246</v>
      </c>
      <c r="D214" s="60" t="s">
        <v>65</v>
      </c>
      <c r="E214" s="212">
        <f>K214+V214+W214+F214+Q214+P214</f>
        <v>72347.7215</v>
      </c>
      <c r="F214" s="653">
        <f>F219</f>
        <v>17381</v>
      </c>
      <c r="G214" s="654"/>
      <c r="H214" s="654"/>
      <c r="I214" s="654"/>
      <c r="J214" s="655"/>
      <c r="K214" s="653">
        <f>K219</f>
        <v>23587.692999999999</v>
      </c>
      <c r="L214" s="654"/>
      <c r="M214" s="654"/>
      <c r="N214" s="654"/>
      <c r="O214" s="655"/>
      <c r="P214" s="273">
        <f>P219</f>
        <v>31217.0285</v>
      </c>
      <c r="Q214" s="653">
        <f>Q219</f>
        <v>54</v>
      </c>
      <c r="R214" s="654"/>
      <c r="S214" s="654"/>
      <c r="T214" s="654"/>
      <c r="U214" s="655"/>
      <c r="V214" s="278">
        <f>V219</f>
        <v>54</v>
      </c>
      <c r="W214" s="111">
        <f>W219</f>
        <v>54</v>
      </c>
      <c r="X214" s="540" t="s">
        <v>248</v>
      </c>
      <c r="Y214" s="70"/>
      <c r="Z214" s="70"/>
      <c r="AA214" s="70"/>
      <c r="AB214" s="70"/>
      <c r="AC214" s="70"/>
      <c r="AD214" s="70"/>
      <c r="AE214" s="70"/>
      <c r="AF214" s="70"/>
      <c r="AG214" s="70"/>
      <c r="AH214" s="70"/>
      <c r="AI214" s="70"/>
    </row>
    <row r="215" spans="1:35" s="71" customFormat="1" ht="43.5" customHeight="1" x14ac:dyDescent="0.25">
      <c r="A215" s="459"/>
      <c r="B215" s="440"/>
      <c r="C215" s="750"/>
      <c r="D215" s="60" t="s">
        <v>2</v>
      </c>
      <c r="E215" s="82">
        <v>0</v>
      </c>
      <c r="F215" s="467">
        <v>0</v>
      </c>
      <c r="G215" s="468"/>
      <c r="H215" s="468"/>
      <c r="I215" s="468"/>
      <c r="J215" s="469"/>
      <c r="K215" s="467">
        <v>0</v>
      </c>
      <c r="L215" s="468"/>
      <c r="M215" s="468"/>
      <c r="N215" s="468"/>
      <c r="O215" s="469"/>
      <c r="P215" s="245">
        <v>0</v>
      </c>
      <c r="Q215" s="467">
        <v>0</v>
      </c>
      <c r="R215" s="468"/>
      <c r="S215" s="468"/>
      <c r="T215" s="468"/>
      <c r="U215" s="469"/>
      <c r="V215" s="82">
        <v>0</v>
      </c>
      <c r="W215" s="82">
        <v>0</v>
      </c>
      <c r="X215" s="541"/>
      <c r="Y215" s="70"/>
      <c r="Z215" s="70"/>
      <c r="AA215" s="70"/>
      <c r="AB215" s="70"/>
      <c r="AC215" s="70"/>
      <c r="AD215" s="70"/>
      <c r="AE215" s="70"/>
      <c r="AF215" s="70"/>
      <c r="AG215" s="70"/>
      <c r="AH215" s="70"/>
      <c r="AI215" s="70"/>
    </row>
    <row r="216" spans="1:35" s="71" customFormat="1" ht="38.25" x14ac:dyDescent="0.25">
      <c r="A216" s="459"/>
      <c r="B216" s="440"/>
      <c r="C216" s="750"/>
      <c r="D216" s="60" t="s">
        <v>1</v>
      </c>
      <c r="E216" s="213">
        <f>K216+V216+W216+F216+Q216+P216</f>
        <v>68322</v>
      </c>
      <c r="F216" s="636">
        <f>F221</f>
        <v>17381</v>
      </c>
      <c r="G216" s="576"/>
      <c r="H216" s="576"/>
      <c r="I216" s="576"/>
      <c r="J216" s="576"/>
      <c r="K216" s="636">
        <f>K221</f>
        <v>21802</v>
      </c>
      <c r="L216" s="576"/>
      <c r="M216" s="576"/>
      <c r="N216" s="576"/>
      <c r="O216" s="576"/>
      <c r="P216" s="266">
        <f>P221</f>
        <v>28977</v>
      </c>
      <c r="Q216" s="576">
        <f>Q221</f>
        <v>54</v>
      </c>
      <c r="R216" s="576"/>
      <c r="S216" s="576"/>
      <c r="T216" s="576"/>
      <c r="U216" s="576"/>
      <c r="V216" s="266">
        <f t="shared" ref="V216:W217" si="13">V221</f>
        <v>54</v>
      </c>
      <c r="W216" s="233">
        <f t="shared" si="13"/>
        <v>54</v>
      </c>
      <c r="X216" s="541"/>
      <c r="Y216" s="70"/>
      <c r="Z216" s="70"/>
      <c r="AA216" s="70"/>
      <c r="AB216" s="70"/>
      <c r="AC216" s="70"/>
      <c r="AD216" s="70"/>
      <c r="AE216" s="70"/>
      <c r="AF216" s="70"/>
      <c r="AG216" s="70"/>
      <c r="AH216" s="70"/>
      <c r="AI216" s="70"/>
    </row>
    <row r="217" spans="1:35" s="71" customFormat="1" ht="48" customHeight="1" x14ac:dyDescent="0.25">
      <c r="A217" s="459"/>
      <c r="B217" s="440"/>
      <c r="C217" s="750"/>
      <c r="D217" s="60" t="s">
        <v>107</v>
      </c>
      <c r="E217" s="231">
        <f>K217+Q217+V217+W217+P217</f>
        <v>4025.7214999999997</v>
      </c>
      <c r="F217" s="573">
        <v>0</v>
      </c>
      <c r="G217" s="574"/>
      <c r="H217" s="574"/>
      <c r="I217" s="574"/>
      <c r="J217" s="575"/>
      <c r="K217" s="573">
        <f>K222</f>
        <v>1785.693</v>
      </c>
      <c r="L217" s="574"/>
      <c r="M217" s="574"/>
      <c r="N217" s="574"/>
      <c r="O217" s="575"/>
      <c r="P217" s="282">
        <f>P222</f>
        <v>2240.0284999999999</v>
      </c>
      <c r="Q217" s="573">
        <f>Q222</f>
        <v>0</v>
      </c>
      <c r="R217" s="574"/>
      <c r="S217" s="574"/>
      <c r="T217" s="574"/>
      <c r="U217" s="575"/>
      <c r="V217" s="82">
        <f t="shared" si="13"/>
        <v>0</v>
      </c>
      <c r="W217" s="82">
        <f t="shared" si="13"/>
        <v>0</v>
      </c>
      <c r="X217" s="541"/>
      <c r="Y217" s="70"/>
      <c r="Z217" s="70"/>
      <c r="AA217" s="70"/>
      <c r="AB217" s="70"/>
      <c r="AC217" s="70"/>
      <c r="AD217" s="70"/>
      <c r="AE217" s="70"/>
      <c r="AF217" s="70"/>
      <c r="AG217" s="70"/>
      <c r="AH217" s="70"/>
      <c r="AI217" s="70"/>
    </row>
    <row r="218" spans="1:35" s="71" customFormat="1" ht="33.75" customHeight="1" x14ac:dyDescent="0.25">
      <c r="A218" s="459"/>
      <c r="B218" s="440"/>
      <c r="C218" s="750"/>
      <c r="D218" s="61" t="s">
        <v>212</v>
      </c>
      <c r="E218" s="82">
        <v>0</v>
      </c>
      <c r="F218" s="467">
        <f>F220</f>
        <v>0</v>
      </c>
      <c r="G218" s="468"/>
      <c r="H218" s="468"/>
      <c r="I218" s="468"/>
      <c r="J218" s="469"/>
      <c r="K218" s="467">
        <f>K220</f>
        <v>0</v>
      </c>
      <c r="L218" s="468"/>
      <c r="M218" s="468"/>
      <c r="N218" s="468"/>
      <c r="O218" s="469"/>
      <c r="P218" s="232">
        <v>0</v>
      </c>
      <c r="Q218" s="467">
        <f>Q220</f>
        <v>0</v>
      </c>
      <c r="R218" s="468"/>
      <c r="S218" s="468"/>
      <c r="T218" s="468"/>
      <c r="U218" s="469"/>
      <c r="V218" s="80">
        <v>0</v>
      </c>
      <c r="W218" s="80">
        <v>0</v>
      </c>
      <c r="X218" s="541"/>
      <c r="Y218" s="70"/>
      <c r="Z218" s="70"/>
      <c r="AA218" s="70"/>
      <c r="AB218" s="70"/>
      <c r="AC218" s="70"/>
      <c r="AD218" s="70"/>
      <c r="AE218" s="70"/>
      <c r="AF218" s="70"/>
      <c r="AG218" s="70"/>
      <c r="AH218" s="70"/>
      <c r="AI218" s="70"/>
    </row>
    <row r="219" spans="1:35" s="71" customFormat="1" ht="15.75" customHeight="1" x14ac:dyDescent="0.25">
      <c r="A219" s="458" t="s">
        <v>66</v>
      </c>
      <c r="B219" s="509" t="s">
        <v>263</v>
      </c>
      <c r="C219" s="549" t="s">
        <v>246</v>
      </c>
      <c r="D219" s="60" t="s">
        <v>65</v>
      </c>
      <c r="E219" s="198">
        <f>K219+V219+W219+F219+Q219+P219</f>
        <v>72347.7215</v>
      </c>
      <c r="F219" s="467">
        <f>F221</f>
        <v>17381</v>
      </c>
      <c r="G219" s="468"/>
      <c r="H219" s="468"/>
      <c r="I219" s="468"/>
      <c r="J219" s="469"/>
      <c r="K219" s="467">
        <f>K221+K222</f>
        <v>23587.692999999999</v>
      </c>
      <c r="L219" s="468"/>
      <c r="M219" s="468"/>
      <c r="N219" s="468"/>
      <c r="O219" s="469"/>
      <c r="P219" s="232">
        <f>P221+P222</f>
        <v>31217.0285</v>
      </c>
      <c r="Q219" s="467">
        <f>Q221+Q222</f>
        <v>54</v>
      </c>
      <c r="R219" s="468"/>
      <c r="S219" s="468"/>
      <c r="T219" s="468"/>
      <c r="U219" s="469"/>
      <c r="V219" s="198">
        <f>V221+V222</f>
        <v>54</v>
      </c>
      <c r="W219" s="82">
        <f>W221+W222</f>
        <v>54</v>
      </c>
      <c r="X219" s="540" t="s">
        <v>248</v>
      </c>
      <c r="Y219" s="70"/>
      <c r="Z219" s="70"/>
      <c r="AA219" s="70"/>
      <c r="AB219" s="70"/>
      <c r="AC219" s="70"/>
      <c r="AD219" s="70"/>
      <c r="AE219" s="70"/>
      <c r="AF219" s="70"/>
      <c r="AG219" s="70"/>
      <c r="AH219" s="70"/>
      <c r="AI219" s="70"/>
    </row>
    <row r="220" spans="1:35" s="71" customFormat="1" ht="37.5" customHeight="1" x14ac:dyDescent="0.25">
      <c r="A220" s="459"/>
      <c r="B220" s="440"/>
      <c r="C220" s="750"/>
      <c r="D220" s="60" t="s">
        <v>2</v>
      </c>
      <c r="E220" s="82">
        <v>0</v>
      </c>
      <c r="F220" s="467">
        <v>0</v>
      </c>
      <c r="G220" s="468"/>
      <c r="H220" s="468"/>
      <c r="I220" s="468"/>
      <c r="J220" s="469"/>
      <c r="K220" s="467">
        <v>0</v>
      </c>
      <c r="L220" s="468"/>
      <c r="M220" s="468"/>
      <c r="N220" s="468"/>
      <c r="O220" s="469"/>
      <c r="P220" s="245">
        <v>0</v>
      </c>
      <c r="Q220" s="467">
        <v>0</v>
      </c>
      <c r="R220" s="468"/>
      <c r="S220" s="468"/>
      <c r="T220" s="468"/>
      <c r="U220" s="469"/>
      <c r="V220" s="279">
        <v>0</v>
      </c>
      <c r="W220" s="82">
        <v>0</v>
      </c>
      <c r="X220" s="541"/>
      <c r="Y220" s="70"/>
      <c r="Z220" s="70"/>
      <c r="AA220" s="70"/>
      <c r="AB220" s="70"/>
      <c r="AC220" s="70"/>
      <c r="AD220" s="70"/>
      <c r="AE220" s="70"/>
      <c r="AF220" s="70"/>
      <c r="AG220" s="70"/>
      <c r="AH220" s="70"/>
      <c r="AI220" s="70"/>
    </row>
    <row r="221" spans="1:35" s="71" customFormat="1" ht="38.25" x14ac:dyDescent="0.25">
      <c r="A221" s="459"/>
      <c r="B221" s="440"/>
      <c r="C221" s="750"/>
      <c r="D221" s="60" t="s">
        <v>1</v>
      </c>
      <c r="E221" s="198">
        <f>K221+V221+W221+F221+Q221+P221</f>
        <v>68322</v>
      </c>
      <c r="F221" s="636">
        <v>17381</v>
      </c>
      <c r="G221" s="576"/>
      <c r="H221" s="576"/>
      <c r="I221" s="576"/>
      <c r="J221" s="576"/>
      <c r="K221" s="636">
        <v>21802</v>
      </c>
      <c r="L221" s="576"/>
      <c r="M221" s="576"/>
      <c r="N221" s="576"/>
      <c r="O221" s="576"/>
      <c r="P221" s="266">
        <v>28977</v>
      </c>
      <c r="Q221" s="576">
        <v>54</v>
      </c>
      <c r="R221" s="576"/>
      <c r="S221" s="576"/>
      <c r="T221" s="576"/>
      <c r="U221" s="576"/>
      <c r="V221" s="266">
        <v>54</v>
      </c>
      <c r="W221" s="233">
        <v>54</v>
      </c>
      <c r="X221" s="541"/>
      <c r="Y221" s="70"/>
      <c r="Z221" s="70"/>
      <c r="AA221" s="70"/>
      <c r="AB221" s="70"/>
      <c r="AC221" s="70"/>
      <c r="AD221" s="70"/>
      <c r="AE221" s="70"/>
      <c r="AF221" s="70"/>
      <c r="AG221" s="70"/>
      <c r="AH221" s="70"/>
      <c r="AI221" s="70"/>
    </row>
    <row r="222" spans="1:35" s="71" customFormat="1" ht="38.25" x14ac:dyDescent="0.25">
      <c r="A222" s="459"/>
      <c r="B222" s="440"/>
      <c r="C222" s="750"/>
      <c r="D222" s="60" t="s">
        <v>107</v>
      </c>
      <c r="E222" s="231">
        <f>K222+Q222+V222+W222+P222</f>
        <v>4025.7214999999997</v>
      </c>
      <c r="F222" s="797">
        <v>0</v>
      </c>
      <c r="G222" s="798"/>
      <c r="H222" s="798"/>
      <c r="I222" s="798"/>
      <c r="J222" s="799"/>
      <c r="K222" s="797">
        <v>1785.693</v>
      </c>
      <c r="L222" s="798"/>
      <c r="M222" s="798"/>
      <c r="N222" s="798"/>
      <c r="O222" s="799"/>
      <c r="P222" s="283">
        <v>2240.0284999999999</v>
      </c>
      <c r="Q222" s="797">
        <v>0</v>
      </c>
      <c r="R222" s="798"/>
      <c r="S222" s="798"/>
      <c r="T222" s="798"/>
      <c r="U222" s="799"/>
      <c r="V222" s="82">
        <v>0</v>
      </c>
      <c r="W222" s="82">
        <v>0</v>
      </c>
      <c r="X222" s="541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</row>
    <row r="223" spans="1:35" s="71" customFormat="1" ht="38.25" customHeight="1" x14ac:dyDescent="0.25">
      <c r="A223" s="459"/>
      <c r="B223" s="440"/>
      <c r="C223" s="750"/>
      <c r="D223" s="247" t="s">
        <v>212</v>
      </c>
      <c r="E223" s="279">
        <v>0</v>
      </c>
      <c r="F223" s="464">
        <v>0</v>
      </c>
      <c r="G223" s="465"/>
      <c r="H223" s="465"/>
      <c r="I223" s="465"/>
      <c r="J223" s="466"/>
      <c r="K223" s="464">
        <v>0</v>
      </c>
      <c r="L223" s="465"/>
      <c r="M223" s="465"/>
      <c r="N223" s="465"/>
      <c r="O223" s="466"/>
      <c r="P223" s="284">
        <v>0</v>
      </c>
      <c r="Q223" s="464">
        <v>0</v>
      </c>
      <c r="R223" s="465"/>
      <c r="S223" s="465"/>
      <c r="T223" s="465"/>
      <c r="U223" s="466"/>
      <c r="V223" s="279">
        <v>0</v>
      </c>
      <c r="W223" s="279">
        <v>0</v>
      </c>
      <c r="X223" s="541"/>
      <c r="Y223" s="70"/>
      <c r="Z223" s="70"/>
      <c r="AA223" s="70"/>
      <c r="AB223" s="70"/>
      <c r="AC223" s="70"/>
      <c r="AD223" s="70"/>
      <c r="AE223" s="70"/>
      <c r="AF223" s="70"/>
      <c r="AG223" s="70"/>
      <c r="AH223" s="70"/>
      <c r="AI223" s="70"/>
    </row>
    <row r="224" spans="1:35" s="71" customFormat="1" ht="15.75" customHeight="1" x14ac:dyDescent="0.25">
      <c r="A224" s="460"/>
      <c r="B224" s="555" t="s">
        <v>264</v>
      </c>
      <c r="C224" s="463" t="s">
        <v>67</v>
      </c>
      <c r="D224" s="463" t="s">
        <v>67</v>
      </c>
      <c r="E224" s="463" t="s">
        <v>0</v>
      </c>
      <c r="F224" s="463" t="s">
        <v>204</v>
      </c>
      <c r="G224" s="463"/>
      <c r="H224" s="463"/>
      <c r="I224" s="463"/>
      <c r="J224" s="463"/>
      <c r="K224" s="463" t="s">
        <v>205</v>
      </c>
      <c r="L224" s="463"/>
      <c r="M224" s="463"/>
      <c r="N224" s="463"/>
      <c r="O224" s="463"/>
      <c r="P224" s="463" t="s">
        <v>206</v>
      </c>
      <c r="Q224" s="463" t="s">
        <v>207</v>
      </c>
      <c r="R224" s="463" t="s">
        <v>149</v>
      </c>
      <c r="S224" s="462"/>
      <c r="T224" s="462"/>
      <c r="U224" s="462"/>
      <c r="V224" s="474" t="s">
        <v>208</v>
      </c>
      <c r="W224" s="474" t="s">
        <v>238</v>
      </c>
      <c r="X224" s="463" t="s">
        <v>67</v>
      </c>
      <c r="Y224" s="70"/>
      <c r="Z224" s="70"/>
      <c r="AA224" s="70"/>
      <c r="AB224" s="70"/>
      <c r="AC224" s="70"/>
      <c r="AD224" s="70"/>
      <c r="AE224" s="70"/>
      <c r="AF224" s="70"/>
      <c r="AG224" s="70"/>
      <c r="AH224" s="70"/>
      <c r="AI224" s="70"/>
    </row>
    <row r="225" spans="1:35" s="71" customFormat="1" ht="39.75" customHeight="1" x14ac:dyDescent="0.25">
      <c r="A225" s="460"/>
      <c r="B225" s="462"/>
      <c r="C225" s="462"/>
      <c r="D225" s="462"/>
      <c r="E225" s="462"/>
      <c r="F225" s="463"/>
      <c r="G225" s="463"/>
      <c r="H225" s="463"/>
      <c r="I225" s="463"/>
      <c r="J225" s="463"/>
      <c r="K225" s="463"/>
      <c r="L225" s="463"/>
      <c r="M225" s="463"/>
      <c r="N225" s="463"/>
      <c r="O225" s="463"/>
      <c r="P225" s="463"/>
      <c r="Q225" s="462"/>
      <c r="R225" s="401" t="s">
        <v>145</v>
      </c>
      <c r="S225" s="401" t="s">
        <v>146</v>
      </c>
      <c r="T225" s="401" t="s">
        <v>147</v>
      </c>
      <c r="U225" s="401" t="s">
        <v>148</v>
      </c>
      <c r="V225" s="475"/>
      <c r="W225" s="475"/>
      <c r="X225" s="463"/>
      <c r="Y225" s="70"/>
      <c r="Z225" s="70"/>
      <c r="AA225" s="70"/>
      <c r="AB225" s="70"/>
      <c r="AC225" s="70"/>
      <c r="AD225" s="70"/>
      <c r="AE225" s="70"/>
      <c r="AF225" s="70"/>
      <c r="AG225" s="70"/>
      <c r="AH225" s="70"/>
      <c r="AI225" s="70"/>
    </row>
    <row r="226" spans="1:35" s="71" customFormat="1" ht="69.75" customHeight="1" x14ac:dyDescent="0.25">
      <c r="A226" s="461"/>
      <c r="B226" s="462"/>
      <c r="C226" s="462"/>
      <c r="D226" s="462"/>
      <c r="E226" s="402">
        <v>1</v>
      </c>
      <c r="F226" s="621" t="s">
        <v>68</v>
      </c>
      <c r="G226" s="621"/>
      <c r="H226" s="621"/>
      <c r="I226" s="621"/>
      <c r="J226" s="402">
        <v>0</v>
      </c>
      <c r="K226" s="621" t="s">
        <v>68</v>
      </c>
      <c r="L226" s="621"/>
      <c r="M226" s="621"/>
      <c r="N226" s="621"/>
      <c r="O226" s="621"/>
      <c r="P226" s="402" t="s">
        <v>68</v>
      </c>
      <c r="Q226" s="402">
        <v>1</v>
      </c>
      <c r="R226" s="402">
        <v>1</v>
      </c>
      <c r="S226" s="402">
        <v>1</v>
      </c>
      <c r="T226" s="402">
        <v>1</v>
      </c>
      <c r="U226" s="402">
        <v>1</v>
      </c>
      <c r="V226" s="402">
        <v>1</v>
      </c>
      <c r="W226" s="402">
        <v>1</v>
      </c>
      <c r="X226" s="463"/>
      <c r="Y226" s="70"/>
      <c r="Z226" s="70"/>
      <c r="AA226" s="70"/>
      <c r="AB226" s="70"/>
      <c r="AC226" s="70"/>
      <c r="AD226" s="70"/>
      <c r="AE226" s="70"/>
      <c r="AF226" s="70"/>
      <c r="AG226" s="70"/>
      <c r="AH226" s="70"/>
      <c r="AI226" s="70"/>
    </row>
    <row r="227" spans="1:35" s="15" customFormat="1" x14ac:dyDescent="0.25">
      <c r="A227" s="807">
        <v>2</v>
      </c>
      <c r="B227" s="462" t="s">
        <v>114</v>
      </c>
      <c r="C227" s="463" t="s">
        <v>246</v>
      </c>
      <c r="D227" s="254" t="s">
        <v>65</v>
      </c>
      <c r="E227" s="260">
        <f>K227+V227+W227+F227+Q227+P227</f>
        <v>72347.7215</v>
      </c>
      <c r="F227" s="644">
        <f>F229</f>
        <v>17381</v>
      </c>
      <c r="G227" s="644"/>
      <c r="H227" s="644"/>
      <c r="I227" s="644"/>
      <c r="J227" s="644"/>
      <c r="K227" s="644">
        <f>K228+K229+K230</f>
        <v>23587.692999999999</v>
      </c>
      <c r="L227" s="644"/>
      <c r="M227" s="644"/>
      <c r="N227" s="644"/>
      <c r="O227" s="644"/>
      <c r="P227" s="260">
        <f>P229+P230</f>
        <v>31217.0285</v>
      </c>
      <c r="Q227" s="644">
        <f>Q228+Q229+Q230</f>
        <v>54</v>
      </c>
      <c r="R227" s="644"/>
      <c r="S227" s="644"/>
      <c r="T227" s="644"/>
      <c r="U227" s="644"/>
      <c r="V227" s="105">
        <f>V228+V229+V230</f>
        <v>54</v>
      </c>
      <c r="W227" s="105">
        <f>W228+W229+W230</f>
        <v>54</v>
      </c>
      <c r="X227" s="419" t="s">
        <v>248</v>
      </c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</row>
    <row r="228" spans="1:35" s="14" customFormat="1" ht="36.75" customHeight="1" x14ac:dyDescent="0.25">
      <c r="A228" s="687"/>
      <c r="B228" s="727"/>
      <c r="C228" s="463"/>
      <c r="D228" s="254" t="s">
        <v>2</v>
      </c>
      <c r="E228" s="266">
        <v>0</v>
      </c>
      <c r="F228" s="553">
        <v>0</v>
      </c>
      <c r="G228" s="553"/>
      <c r="H228" s="553"/>
      <c r="I228" s="553"/>
      <c r="J228" s="553"/>
      <c r="K228" s="553">
        <v>0</v>
      </c>
      <c r="L228" s="553"/>
      <c r="M228" s="553"/>
      <c r="N228" s="553"/>
      <c r="O228" s="553"/>
      <c r="P228" s="266">
        <v>0</v>
      </c>
      <c r="Q228" s="553">
        <v>0</v>
      </c>
      <c r="R228" s="553"/>
      <c r="S228" s="553"/>
      <c r="T228" s="553"/>
      <c r="U228" s="553"/>
      <c r="V228" s="280">
        <v>0</v>
      </c>
      <c r="W228" s="280">
        <v>0</v>
      </c>
      <c r="X228" s="419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</row>
    <row r="229" spans="1:35" s="15" customFormat="1" ht="38.25" x14ac:dyDescent="0.25">
      <c r="A229" s="687"/>
      <c r="B229" s="727"/>
      <c r="C229" s="463"/>
      <c r="D229" s="254" t="s">
        <v>1</v>
      </c>
      <c r="E229" s="260">
        <f>F229+K229+P229+Q229+V229+W229</f>
        <v>68322</v>
      </c>
      <c r="F229" s="644">
        <v>17381</v>
      </c>
      <c r="G229" s="644"/>
      <c r="H229" s="644"/>
      <c r="I229" s="644"/>
      <c r="J229" s="644"/>
      <c r="K229" s="644">
        <v>21802</v>
      </c>
      <c r="L229" s="644"/>
      <c r="M229" s="644"/>
      <c r="N229" s="644"/>
      <c r="O229" s="644"/>
      <c r="P229" s="260">
        <f>P216</f>
        <v>28977</v>
      </c>
      <c r="Q229" s="644">
        <f>Q216</f>
        <v>54</v>
      </c>
      <c r="R229" s="644"/>
      <c r="S229" s="644"/>
      <c r="T229" s="644"/>
      <c r="U229" s="644"/>
      <c r="V229" s="105">
        <f t="shared" ref="V229:W230" si="14">V216</f>
        <v>54</v>
      </c>
      <c r="W229" s="105">
        <f t="shared" si="14"/>
        <v>54</v>
      </c>
      <c r="X229" s="419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</row>
    <row r="230" spans="1:35" s="15" customFormat="1" ht="38.25" x14ac:dyDescent="0.25">
      <c r="A230" s="687"/>
      <c r="B230" s="727"/>
      <c r="C230" s="463"/>
      <c r="D230" s="254" t="s">
        <v>107</v>
      </c>
      <c r="E230" s="252">
        <f>K230+Q230+V230+W230+P230</f>
        <v>4025.7214999999997</v>
      </c>
      <c r="F230" s="622">
        <v>0</v>
      </c>
      <c r="G230" s="622"/>
      <c r="H230" s="622"/>
      <c r="I230" s="622"/>
      <c r="J230" s="622"/>
      <c r="K230" s="644">
        <f>K222</f>
        <v>1785.693</v>
      </c>
      <c r="L230" s="644"/>
      <c r="M230" s="644"/>
      <c r="N230" s="644"/>
      <c r="O230" s="644"/>
      <c r="P230" s="260">
        <f>P217</f>
        <v>2240.0284999999999</v>
      </c>
      <c r="Q230" s="644">
        <f>Q217</f>
        <v>0</v>
      </c>
      <c r="R230" s="644"/>
      <c r="S230" s="644"/>
      <c r="T230" s="644"/>
      <c r="U230" s="644"/>
      <c r="V230" s="105">
        <f t="shared" si="14"/>
        <v>0</v>
      </c>
      <c r="W230" s="105">
        <f t="shared" si="14"/>
        <v>0</v>
      </c>
      <c r="X230" s="419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</row>
    <row r="231" spans="1:35" s="15" customFormat="1" ht="24.75" customHeight="1" x14ac:dyDescent="0.25">
      <c r="A231" s="808"/>
      <c r="B231" s="727"/>
      <c r="C231" s="463"/>
      <c r="D231" s="323" t="s">
        <v>212</v>
      </c>
      <c r="E231" s="118">
        <v>0</v>
      </c>
      <c r="F231" s="909">
        <v>0</v>
      </c>
      <c r="G231" s="909"/>
      <c r="H231" s="909"/>
      <c r="I231" s="909"/>
      <c r="J231" s="909"/>
      <c r="K231" s="553">
        <v>0</v>
      </c>
      <c r="L231" s="553"/>
      <c r="M231" s="553"/>
      <c r="N231" s="553"/>
      <c r="O231" s="553"/>
      <c r="P231" s="266">
        <v>0</v>
      </c>
      <c r="Q231" s="553">
        <v>0</v>
      </c>
      <c r="R231" s="553"/>
      <c r="S231" s="553"/>
      <c r="T231" s="553"/>
      <c r="U231" s="553"/>
      <c r="V231" s="106">
        <v>0</v>
      </c>
      <c r="W231" s="106">
        <v>0</v>
      </c>
      <c r="X231" s="419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</row>
    <row r="232" spans="1:35" ht="15.75" customHeight="1" x14ac:dyDescent="0.25">
      <c r="A232" s="74"/>
      <c r="B232" s="782"/>
      <c r="C232" s="782"/>
      <c r="D232" s="782"/>
      <c r="E232" s="782"/>
      <c r="F232" s="782"/>
      <c r="G232" s="782"/>
      <c r="H232" s="782"/>
      <c r="I232" s="782"/>
      <c r="J232" s="782"/>
      <c r="K232" s="782"/>
      <c r="L232" s="782"/>
      <c r="M232" s="782"/>
      <c r="N232" s="782"/>
      <c r="O232" s="782"/>
      <c r="P232" s="782"/>
      <c r="Q232" s="782"/>
      <c r="R232" s="782"/>
      <c r="S232" s="782"/>
      <c r="T232" s="782"/>
      <c r="U232" s="782"/>
      <c r="V232" s="782"/>
      <c r="W232" s="782"/>
      <c r="X232" s="782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s="14" customFormat="1" ht="15.75" customHeight="1" x14ac:dyDescent="0.25">
      <c r="A233" s="74"/>
      <c r="B233" s="381"/>
      <c r="C233" s="75"/>
      <c r="D233" s="75"/>
      <c r="E233" s="239"/>
      <c r="F233" s="239"/>
      <c r="G233" s="239"/>
      <c r="H233" s="239"/>
      <c r="I233" s="239"/>
      <c r="J233" s="239"/>
      <c r="K233" s="239"/>
      <c r="L233" s="239"/>
      <c r="M233" s="239"/>
      <c r="N233" s="239"/>
      <c r="O233" s="239"/>
      <c r="P233" s="239"/>
      <c r="Q233" s="239"/>
      <c r="R233" s="239"/>
      <c r="S233" s="239"/>
      <c r="T233" s="239"/>
      <c r="U233" s="239"/>
      <c r="V233" s="83"/>
      <c r="W233" s="83"/>
      <c r="X233" s="76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</row>
    <row r="234" spans="1:35" ht="15.75" customHeight="1" x14ac:dyDescent="0.25">
      <c r="A234" s="629" t="s">
        <v>140</v>
      </c>
      <c r="B234" s="629"/>
      <c r="C234" s="629"/>
      <c r="D234" s="629"/>
      <c r="E234" s="629"/>
      <c r="F234" s="629"/>
      <c r="G234" s="629"/>
      <c r="H234" s="629"/>
      <c r="I234" s="629"/>
      <c r="J234" s="629"/>
      <c r="K234" s="629"/>
      <c r="L234" s="629"/>
      <c r="M234" s="629"/>
      <c r="N234" s="629"/>
      <c r="O234" s="629"/>
      <c r="P234" s="629"/>
      <c r="Q234" s="629"/>
      <c r="R234" s="629"/>
      <c r="S234" s="629"/>
      <c r="T234" s="629"/>
      <c r="U234" s="629"/>
      <c r="V234" s="629"/>
      <c r="W234" s="629"/>
      <c r="X234" s="629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5" customHeight="1" x14ac:dyDescent="0.25">
      <c r="A235" s="629" t="s">
        <v>131</v>
      </c>
      <c r="B235" s="629"/>
      <c r="C235" s="629"/>
      <c r="D235" s="629"/>
      <c r="E235" s="629"/>
      <c r="F235" s="629"/>
      <c r="G235" s="629"/>
      <c r="H235" s="629"/>
      <c r="I235" s="629"/>
      <c r="J235" s="629"/>
      <c r="K235" s="629"/>
      <c r="L235" s="629"/>
      <c r="M235" s="629"/>
      <c r="N235" s="629"/>
      <c r="O235" s="629"/>
      <c r="P235" s="629"/>
      <c r="Q235" s="629"/>
      <c r="R235" s="629"/>
      <c r="S235" s="629"/>
      <c r="T235" s="629"/>
      <c r="U235" s="629"/>
      <c r="V235" s="629"/>
      <c r="W235" s="629"/>
      <c r="X235" s="629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5" customHeight="1" x14ac:dyDescent="0.25">
      <c r="A236" s="629" t="s">
        <v>132</v>
      </c>
      <c r="B236" s="629"/>
      <c r="C236" s="629"/>
      <c r="D236" s="629"/>
      <c r="E236" s="629"/>
      <c r="F236" s="629"/>
      <c r="G236" s="629"/>
      <c r="H236" s="629"/>
      <c r="I236" s="629"/>
      <c r="J236" s="629"/>
      <c r="K236" s="629"/>
      <c r="L236" s="629"/>
      <c r="M236" s="629"/>
      <c r="N236" s="629"/>
      <c r="O236" s="629"/>
      <c r="P236" s="629"/>
      <c r="Q236" s="629"/>
      <c r="R236" s="629"/>
      <c r="S236" s="629"/>
      <c r="T236" s="629"/>
      <c r="U236" s="629"/>
      <c r="V236" s="629"/>
      <c r="W236" s="629"/>
      <c r="X236" s="629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s="8" customFormat="1" x14ac:dyDescent="0.25">
      <c r="A237" s="35"/>
      <c r="B237" s="380"/>
      <c r="C237" s="214"/>
      <c r="D237" s="214"/>
      <c r="E237" s="255"/>
      <c r="F237" s="255"/>
      <c r="G237" s="255"/>
      <c r="H237" s="255"/>
      <c r="I237" s="255"/>
      <c r="J237" s="255"/>
      <c r="K237" s="255"/>
      <c r="L237" s="255"/>
      <c r="M237" s="255"/>
      <c r="N237" s="255"/>
      <c r="O237" s="255"/>
      <c r="P237" s="255"/>
      <c r="Q237" s="255"/>
      <c r="R237" s="255"/>
      <c r="S237" s="255"/>
      <c r="T237" s="255"/>
      <c r="U237" s="255"/>
      <c r="V237" s="215"/>
      <c r="W237" s="215"/>
      <c r="X237" s="77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s="8" customFormat="1" ht="15" customHeight="1" x14ac:dyDescent="0.25">
      <c r="A238" s="39" t="s">
        <v>3</v>
      </c>
      <c r="B238" s="509" t="s">
        <v>217</v>
      </c>
      <c r="C238" s="737" t="s">
        <v>60</v>
      </c>
      <c r="D238" s="509" t="s">
        <v>61</v>
      </c>
      <c r="E238" s="509" t="s">
        <v>62</v>
      </c>
      <c r="F238" s="693" t="s">
        <v>63</v>
      </c>
      <c r="G238" s="694"/>
      <c r="H238" s="694"/>
      <c r="I238" s="694"/>
      <c r="J238" s="694"/>
      <c r="K238" s="694"/>
      <c r="L238" s="694"/>
      <c r="M238" s="694"/>
      <c r="N238" s="694"/>
      <c r="O238" s="694"/>
      <c r="P238" s="694"/>
      <c r="Q238" s="694"/>
      <c r="R238" s="694"/>
      <c r="S238" s="694"/>
      <c r="T238" s="694"/>
      <c r="U238" s="694"/>
      <c r="V238" s="694"/>
      <c r="W238" s="694"/>
      <c r="X238" s="537" t="s">
        <v>64</v>
      </c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51" customHeight="1" x14ac:dyDescent="0.25">
      <c r="A239" s="39" t="s">
        <v>11</v>
      </c>
      <c r="B239" s="715"/>
      <c r="C239" s="738"/>
      <c r="D239" s="715"/>
      <c r="E239" s="715"/>
      <c r="F239" s="693" t="s">
        <v>204</v>
      </c>
      <c r="G239" s="437"/>
      <c r="H239" s="437"/>
      <c r="I239" s="437"/>
      <c r="J239" s="438"/>
      <c r="K239" s="693" t="s">
        <v>205</v>
      </c>
      <c r="L239" s="437"/>
      <c r="M239" s="437"/>
      <c r="N239" s="437"/>
      <c r="O239" s="438"/>
      <c r="P239" s="256" t="s">
        <v>206</v>
      </c>
      <c r="Q239" s="693" t="s">
        <v>207</v>
      </c>
      <c r="R239" s="437"/>
      <c r="S239" s="437"/>
      <c r="T239" s="437"/>
      <c r="U239" s="438"/>
      <c r="V239" s="110" t="s">
        <v>208</v>
      </c>
      <c r="W239" s="110" t="s">
        <v>238</v>
      </c>
      <c r="X239" s="725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s="15" customFormat="1" ht="18" customHeight="1" x14ac:dyDescent="0.25">
      <c r="A240" s="120">
        <v>1</v>
      </c>
      <c r="B240" s="378">
        <v>2</v>
      </c>
      <c r="C240" s="216">
        <v>3</v>
      </c>
      <c r="D240" s="199">
        <v>4</v>
      </c>
      <c r="E240" s="251">
        <v>5</v>
      </c>
      <c r="F240" s="236"/>
      <c r="G240" s="256"/>
      <c r="H240" s="256">
        <v>6</v>
      </c>
      <c r="I240" s="256"/>
      <c r="J240" s="257"/>
      <c r="K240" s="236"/>
      <c r="L240" s="256"/>
      <c r="M240" s="256">
        <v>7</v>
      </c>
      <c r="N240" s="256"/>
      <c r="O240" s="257"/>
      <c r="P240" s="256"/>
      <c r="Q240" s="236"/>
      <c r="R240" s="256"/>
      <c r="S240" s="256">
        <v>8</v>
      </c>
      <c r="T240" s="256"/>
      <c r="U240" s="257"/>
      <c r="V240" s="110"/>
      <c r="W240" s="110"/>
      <c r="X240" s="220">
        <v>11</v>
      </c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</row>
    <row r="241" spans="1:35" ht="15.75" customHeight="1" x14ac:dyDescent="0.25">
      <c r="A241" s="703" t="s">
        <v>13</v>
      </c>
      <c r="B241" s="509" t="s">
        <v>265</v>
      </c>
      <c r="C241" s="549" t="s">
        <v>246</v>
      </c>
      <c r="D241" s="60" t="s">
        <v>65</v>
      </c>
      <c r="E241" s="81">
        <f>E244</f>
        <v>12000</v>
      </c>
      <c r="F241" s="600">
        <f>F254</f>
        <v>2000</v>
      </c>
      <c r="G241" s="601"/>
      <c r="H241" s="601"/>
      <c r="I241" s="601"/>
      <c r="J241" s="602"/>
      <c r="K241" s="653">
        <v>2000</v>
      </c>
      <c r="L241" s="654"/>
      <c r="M241" s="654"/>
      <c r="N241" s="654"/>
      <c r="O241" s="655"/>
      <c r="P241" s="273">
        <f>P244</f>
        <v>2000</v>
      </c>
      <c r="Q241" s="653">
        <v>2000</v>
      </c>
      <c r="R241" s="654"/>
      <c r="S241" s="654"/>
      <c r="T241" s="654"/>
      <c r="U241" s="655"/>
      <c r="V241" s="81">
        <f>V254</f>
        <v>2000</v>
      </c>
      <c r="W241" s="81">
        <f>W254</f>
        <v>2000</v>
      </c>
      <c r="X241" s="537" t="s">
        <v>117</v>
      </c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39" customHeight="1" x14ac:dyDescent="0.25">
      <c r="A242" s="705"/>
      <c r="B242" s="440"/>
      <c r="C242" s="750"/>
      <c r="D242" s="60" t="s">
        <v>2</v>
      </c>
      <c r="E242" s="116">
        <v>0</v>
      </c>
      <c r="F242" s="584">
        <v>0</v>
      </c>
      <c r="G242" s="585"/>
      <c r="H242" s="585"/>
      <c r="I242" s="585"/>
      <c r="J242" s="586"/>
      <c r="K242" s="659">
        <v>0</v>
      </c>
      <c r="L242" s="660"/>
      <c r="M242" s="660"/>
      <c r="N242" s="660"/>
      <c r="O242" s="661"/>
      <c r="P242" s="285">
        <v>0</v>
      </c>
      <c r="Q242" s="659">
        <v>0</v>
      </c>
      <c r="R242" s="660"/>
      <c r="S242" s="660"/>
      <c r="T242" s="660"/>
      <c r="U242" s="661"/>
      <c r="V242" s="80">
        <v>0</v>
      </c>
      <c r="W242" s="80">
        <v>0</v>
      </c>
      <c r="X242" s="718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37.5" customHeight="1" x14ac:dyDescent="0.25">
      <c r="A243" s="705"/>
      <c r="B243" s="440"/>
      <c r="C243" s="750"/>
      <c r="D243" s="60" t="s">
        <v>1</v>
      </c>
      <c r="E243" s="116">
        <v>0</v>
      </c>
      <c r="F243" s="584">
        <v>0</v>
      </c>
      <c r="G243" s="585"/>
      <c r="H243" s="585"/>
      <c r="I243" s="585"/>
      <c r="J243" s="586"/>
      <c r="K243" s="764">
        <v>0</v>
      </c>
      <c r="L243" s="765"/>
      <c r="M243" s="765"/>
      <c r="N243" s="765"/>
      <c r="O243" s="766"/>
      <c r="P243" s="286">
        <v>0</v>
      </c>
      <c r="Q243" s="764">
        <v>0</v>
      </c>
      <c r="R243" s="765"/>
      <c r="S243" s="765"/>
      <c r="T243" s="765"/>
      <c r="U243" s="766"/>
      <c r="V243" s="80">
        <v>0</v>
      </c>
      <c r="W243" s="80">
        <v>0</v>
      </c>
      <c r="X243" s="718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38.25" x14ac:dyDescent="0.25">
      <c r="A244" s="705"/>
      <c r="B244" s="440"/>
      <c r="C244" s="750"/>
      <c r="D244" s="60" t="s">
        <v>107</v>
      </c>
      <c r="E244" s="82">
        <f>K244+V244+W244+F244+Q244+P244</f>
        <v>12000</v>
      </c>
      <c r="F244" s="584">
        <v>2000</v>
      </c>
      <c r="G244" s="585"/>
      <c r="H244" s="585"/>
      <c r="I244" s="585"/>
      <c r="J244" s="586"/>
      <c r="K244" s="467">
        <v>2000</v>
      </c>
      <c r="L244" s="468"/>
      <c r="M244" s="468"/>
      <c r="N244" s="468"/>
      <c r="O244" s="469"/>
      <c r="P244" s="232">
        <v>2000</v>
      </c>
      <c r="Q244" s="467">
        <v>2000</v>
      </c>
      <c r="R244" s="468"/>
      <c r="S244" s="468"/>
      <c r="T244" s="468"/>
      <c r="U244" s="469"/>
      <c r="V244" s="82">
        <v>2000</v>
      </c>
      <c r="W244" s="82">
        <v>2000</v>
      </c>
      <c r="X244" s="718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25.5" x14ac:dyDescent="0.25">
      <c r="A245" s="705"/>
      <c r="B245" s="440"/>
      <c r="C245" s="750"/>
      <c r="D245" s="195" t="s">
        <v>212</v>
      </c>
      <c r="E245" s="159">
        <v>0</v>
      </c>
      <c r="F245" s="641">
        <v>0</v>
      </c>
      <c r="G245" s="642"/>
      <c r="H245" s="642"/>
      <c r="I245" s="642"/>
      <c r="J245" s="643"/>
      <c r="K245" s="662">
        <v>0</v>
      </c>
      <c r="L245" s="663"/>
      <c r="M245" s="663"/>
      <c r="N245" s="663"/>
      <c r="O245" s="664"/>
      <c r="P245" s="287">
        <v>0</v>
      </c>
      <c r="Q245" s="662">
        <v>0</v>
      </c>
      <c r="R245" s="663"/>
      <c r="S245" s="663"/>
      <c r="T245" s="663"/>
      <c r="U245" s="664"/>
      <c r="V245" s="221">
        <v>0</v>
      </c>
      <c r="W245" s="221">
        <v>0</v>
      </c>
      <c r="X245" s="718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5.75" customHeight="1" x14ac:dyDescent="0.25">
      <c r="A246" s="739" t="s">
        <v>66</v>
      </c>
      <c r="B246" s="804" t="s">
        <v>87</v>
      </c>
      <c r="C246" s="893" t="s">
        <v>246</v>
      </c>
      <c r="D246" s="158" t="s">
        <v>65</v>
      </c>
      <c r="E246" s="160">
        <f>K246+V246+W246</f>
        <v>0</v>
      </c>
      <c r="F246" s="734">
        <v>0</v>
      </c>
      <c r="G246" s="735"/>
      <c r="H246" s="735"/>
      <c r="I246" s="735"/>
      <c r="J246" s="736"/>
      <c r="K246" s="767">
        <v>0</v>
      </c>
      <c r="L246" s="768"/>
      <c r="M246" s="768"/>
      <c r="N246" s="768"/>
      <c r="O246" s="769"/>
      <c r="P246" s="288">
        <v>0</v>
      </c>
      <c r="Q246" s="767">
        <v>0</v>
      </c>
      <c r="R246" s="768"/>
      <c r="S246" s="768"/>
      <c r="T246" s="768"/>
      <c r="U246" s="769"/>
      <c r="V246" s="168">
        <v>0</v>
      </c>
      <c r="W246" s="168">
        <v>0</v>
      </c>
      <c r="X246" s="743" t="s">
        <v>117</v>
      </c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42" customHeight="1" x14ac:dyDescent="0.25">
      <c r="A247" s="705"/>
      <c r="B247" s="440"/>
      <c r="C247" s="750"/>
      <c r="D247" s="60" t="s">
        <v>2</v>
      </c>
      <c r="E247" s="116">
        <f t="shared" ref="E247:E248" si="15">K247+V247+W247</f>
        <v>0</v>
      </c>
      <c r="F247" s="584">
        <v>0</v>
      </c>
      <c r="G247" s="585"/>
      <c r="H247" s="585"/>
      <c r="I247" s="585"/>
      <c r="J247" s="586"/>
      <c r="K247" s="659">
        <v>0</v>
      </c>
      <c r="L247" s="660"/>
      <c r="M247" s="660"/>
      <c r="N247" s="660"/>
      <c r="O247" s="661"/>
      <c r="P247" s="285">
        <v>0</v>
      </c>
      <c r="Q247" s="659">
        <v>0</v>
      </c>
      <c r="R247" s="660"/>
      <c r="S247" s="660"/>
      <c r="T247" s="660"/>
      <c r="U247" s="661"/>
      <c r="V247" s="80">
        <v>0</v>
      </c>
      <c r="W247" s="80">
        <v>0</v>
      </c>
      <c r="X247" s="718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s="7" customFormat="1" ht="36.75" customHeight="1" x14ac:dyDescent="0.25">
      <c r="A248" s="705"/>
      <c r="B248" s="440"/>
      <c r="C248" s="750"/>
      <c r="D248" s="60" t="s">
        <v>1</v>
      </c>
      <c r="E248" s="116">
        <f t="shared" si="15"/>
        <v>0</v>
      </c>
      <c r="F248" s="584">
        <v>0</v>
      </c>
      <c r="G248" s="585"/>
      <c r="H248" s="585"/>
      <c r="I248" s="585"/>
      <c r="J248" s="586"/>
      <c r="K248" s="467">
        <v>0</v>
      </c>
      <c r="L248" s="468"/>
      <c r="M248" s="468"/>
      <c r="N248" s="468"/>
      <c r="O248" s="469"/>
      <c r="P248" s="232">
        <v>0</v>
      </c>
      <c r="Q248" s="467">
        <v>0</v>
      </c>
      <c r="R248" s="468"/>
      <c r="S248" s="468"/>
      <c r="T248" s="468"/>
      <c r="U248" s="469"/>
      <c r="V248" s="80">
        <v>0</v>
      </c>
      <c r="W248" s="80">
        <v>0</v>
      </c>
      <c r="X248" s="718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s="7" customFormat="1" ht="38.25" x14ac:dyDescent="0.25">
      <c r="A249" s="705"/>
      <c r="B249" s="440"/>
      <c r="C249" s="750"/>
      <c r="D249" s="60" t="s">
        <v>107</v>
      </c>
      <c r="E249" s="116">
        <f>K249+V249+W249</f>
        <v>0</v>
      </c>
      <c r="F249" s="584">
        <v>0</v>
      </c>
      <c r="G249" s="585"/>
      <c r="H249" s="585"/>
      <c r="I249" s="585"/>
      <c r="J249" s="586"/>
      <c r="K249" s="467">
        <v>0</v>
      </c>
      <c r="L249" s="468"/>
      <c r="M249" s="468"/>
      <c r="N249" s="468"/>
      <c r="O249" s="469"/>
      <c r="P249" s="232">
        <v>0</v>
      </c>
      <c r="Q249" s="467">
        <v>0</v>
      </c>
      <c r="R249" s="468"/>
      <c r="S249" s="468"/>
      <c r="T249" s="468"/>
      <c r="U249" s="469"/>
      <c r="V249" s="80">
        <v>0</v>
      </c>
      <c r="W249" s="80">
        <v>0</v>
      </c>
      <c r="X249" s="718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s="7" customFormat="1" ht="45.75" customHeight="1" x14ac:dyDescent="0.25">
      <c r="A250" s="705"/>
      <c r="B250" s="440"/>
      <c r="C250" s="750"/>
      <c r="D250" s="247" t="s">
        <v>212</v>
      </c>
      <c r="E250" s="159">
        <f>K250+V250+W250</f>
        <v>0</v>
      </c>
      <c r="F250" s="641">
        <v>0</v>
      </c>
      <c r="G250" s="642"/>
      <c r="H250" s="642"/>
      <c r="I250" s="642"/>
      <c r="J250" s="643"/>
      <c r="K250" s="636">
        <v>0</v>
      </c>
      <c r="L250" s="576"/>
      <c r="M250" s="576"/>
      <c r="N250" s="576"/>
      <c r="O250" s="637"/>
      <c r="P250" s="245">
        <v>0</v>
      </c>
      <c r="Q250" s="636">
        <v>0</v>
      </c>
      <c r="R250" s="576"/>
      <c r="S250" s="576"/>
      <c r="T250" s="576"/>
      <c r="U250" s="637"/>
      <c r="V250" s="221">
        <v>0</v>
      </c>
      <c r="W250" s="221">
        <v>0</v>
      </c>
      <c r="X250" s="718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5" customHeight="1" x14ac:dyDescent="0.25">
      <c r="A251" s="707"/>
      <c r="B251" s="555" t="s">
        <v>266</v>
      </c>
      <c r="C251" s="463" t="s">
        <v>67</v>
      </c>
      <c r="D251" s="463" t="s">
        <v>67</v>
      </c>
      <c r="E251" s="463" t="s">
        <v>0</v>
      </c>
      <c r="F251" s="463" t="s">
        <v>204</v>
      </c>
      <c r="G251" s="463"/>
      <c r="H251" s="463"/>
      <c r="I251" s="463"/>
      <c r="J251" s="463"/>
      <c r="K251" s="463" t="s">
        <v>205</v>
      </c>
      <c r="L251" s="463"/>
      <c r="M251" s="463"/>
      <c r="N251" s="463"/>
      <c r="O251" s="463"/>
      <c r="P251" s="463" t="s">
        <v>206</v>
      </c>
      <c r="Q251" s="463" t="s">
        <v>207</v>
      </c>
      <c r="R251" s="463" t="s">
        <v>149</v>
      </c>
      <c r="S251" s="462"/>
      <c r="T251" s="462"/>
      <c r="U251" s="462"/>
      <c r="V251" s="474" t="s">
        <v>208</v>
      </c>
      <c r="W251" s="474" t="s">
        <v>238</v>
      </c>
      <c r="X251" s="679" t="s">
        <v>67</v>
      </c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s="15" customFormat="1" ht="22.5" customHeight="1" x14ac:dyDescent="0.25">
      <c r="A252" s="707"/>
      <c r="B252" s="555"/>
      <c r="C252" s="463"/>
      <c r="D252" s="463"/>
      <c r="E252" s="462"/>
      <c r="F252" s="463"/>
      <c r="G252" s="463"/>
      <c r="H252" s="463"/>
      <c r="I252" s="463"/>
      <c r="J252" s="463"/>
      <c r="K252" s="463"/>
      <c r="L252" s="463"/>
      <c r="M252" s="463"/>
      <c r="N252" s="463"/>
      <c r="O252" s="463"/>
      <c r="P252" s="463"/>
      <c r="Q252" s="462"/>
      <c r="R252" s="388" t="s">
        <v>145</v>
      </c>
      <c r="S252" s="388" t="s">
        <v>146</v>
      </c>
      <c r="T252" s="388" t="s">
        <v>147</v>
      </c>
      <c r="U252" s="388" t="s">
        <v>148</v>
      </c>
      <c r="V252" s="475"/>
      <c r="W252" s="475"/>
      <c r="X252" s="679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</row>
    <row r="253" spans="1:35" ht="29.25" customHeight="1" x14ac:dyDescent="0.25">
      <c r="A253" s="740"/>
      <c r="B253" s="462"/>
      <c r="C253" s="462"/>
      <c r="D253" s="462"/>
      <c r="E253" s="396" t="s">
        <v>68</v>
      </c>
      <c r="F253" s="621" t="s">
        <v>68</v>
      </c>
      <c r="G253" s="621"/>
      <c r="H253" s="621"/>
      <c r="I253" s="621"/>
      <c r="J253" s="396">
        <v>0</v>
      </c>
      <c r="K253" s="621" t="s">
        <v>68</v>
      </c>
      <c r="L253" s="621"/>
      <c r="M253" s="621"/>
      <c r="N253" s="621"/>
      <c r="O253" s="621"/>
      <c r="P253" s="396" t="s">
        <v>68</v>
      </c>
      <c r="Q253" s="396" t="s">
        <v>68</v>
      </c>
      <c r="R253" s="396" t="s">
        <v>68</v>
      </c>
      <c r="S253" s="396" t="s">
        <v>68</v>
      </c>
      <c r="T253" s="396" t="s">
        <v>68</v>
      </c>
      <c r="U253" s="396" t="s">
        <v>68</v>
      </c>
      <c r="V253" s="396" t="s">
        <v>68</v>
      </c>
      <c r="W253" s="396" t="s">
        <v>68</v>
      </c>
      <c r="X253" s="680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x14ac:dyDescent="0.25">
      <c r="A254" s="742" t="s">
        <v>81</v>
      </c>
      <c r="B254" s="463" t="s">
        <v>88</v>
      </c>
      <c r="C254" s="463" t="s">
        <v>246</v>
      </c>
      <c r="D254" s="254" t="s">
        <v>65</v>
      </c>
      <c r="E254" s="390">
        <f>F254+K254+V254+W254+Q254+P254</f>
        <v>12000</v>
      </c>
      <c r="F254" s="732">
        <v>2000</v>
      </c>
      <c r="G254" s="563"/>
      <c r="H254" s="563"/>
      <c r="I254" s="563"/>
      <c r="J254" s="564"/>
      <c r="K254" s="699">
        <v>2000</v>
      </c>
      <c r="L254" s="700"/>
      <c r="M254" s="700"/>
      <c r="N254" s="700"/>
      <c r="O254" s="701"/>
      <c r="P254" s="390">
        <f>P257</f>
        <v>2000</v>
      </c>
      <c r="Q254" s="699">
        <v>2000</v>
      </c>
      <c r="R254" s="700"/>
      <c r="S254" s="700"/>
      <c r="T254" s="700"/>
      <c r="U254" s="701"/>
      <c r="V254" s="390">
        <f>V257</f>
        <v>2000</v>
      </c>
      <c r="W254" s="390">
        <f>W257</f>
        <v>2000</v>
      </c>
      <c r="X254" s="679" t="s">
        <v>117</v>
      </c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43.5" customHeight="1" x14ac:dyDescent="0.25">
      <c r="A255" s="707"/>
      <c r="B255" s="462"/>
      <c r="C255" s="462"/>
      <c r="D255" s="254" t="s">
        <v>2</v>
      </c>
      <c r="E255" s="266">
        <v>0</v>
      </c>
      <c r="F255" s="508">
        <v>0</v>
      </c>
      <c r="G255" s="508"/>
      <c r="H255" s="508"/>
      <c r="I255" s="508"/>
      <c r="J255" s="508"/>
      <c r="K255" s="553">
        <v>0</v>
      </c>
      <c r="L255" s="553"/>
      <c r="M255" s="553"/>
      <c r="N255" s="553"/>
      <c r="O255" s="553"/>
      <c r="P255" s="266">
        <v>0</v>
      </c>
      <c r="Q255" s="553">
        <v>0</v>
      </c>
      <c r="R255" s="553"/>
      <c r="S255" s="553"/>
      <c r="T255" s="553"/>
      <c r="U255" s="553"/>
      <c r="V255" s="303">
        <v>0</v>
      </c>
      <c r="W255" s="303">
        <v>0</v>
      </c>
      <c r="X255" s="420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s="8" customFormat="1" ht="38.25" customHeight="1" x14ac:dyDescent="0.25">
      <c r="A256" s="707"/>
      <c r="B256" s="462"/>
      <c r="C256" s="462"/>
      <c r="D256" s="254" t="s">
        <v>1</v>
      </c>
      <c r="E256" s="266">
        <v>0</v>
      </c>
      <c r="F256" s="508">
        <v>0</v>
      </c>
      <c r="G256" s="508"/>
      <c r="H256" s="508"/>
      <c r="I256" s="508"/>
      <c r="J256" s="508"/>
      <c r="K256" s="553">
        <v>0</v>
      </c>
      <c r="L256" s="553"/>
      <c r="M256" s="553"/>
      <c r="N256" s="553"/>
      <c r="O256" s="553"/>
      <c r="P256" s="266">
        <v>0</v>
      </c>
      <c r="Q256" s="553">
        <v>0</v>
      </c>
      <c r="R256" s="553"/>
      <c r="S256" s="553"/>
      <c r="T256" s="553"/>
      <c r="U256" s="553"/>
      <c r="V256" s="303">
        <v>0</v>
      </c>
      <c r="W256" s="303">
        <v>0</v>
      </c>
      <c r="X256" s="420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s="8" customFormat="1" ht="38.25" x14ac:dyDescent="0.25">
      <c r="A257" s="707"/>
      <c r="B257" s="462"/>
      <c r="C257" s="462"/>
      <c r="D257" s="254" t="s">
        <v>107</v>
      </c>
      <c r="E257" s="266">
        <f>F257+K257+V257+W257+Q257+P257</f>
        <v>12000</v>
      </c>
      <c r="F257" s="508">
        <v>2000</v>
      </c>
      <c r="G257" s="508"/>
      <c r="H257" s="508"/>
      <c r="I257" s="508"/>
      <c r="J257" s="508"/>
      <c r="K257" s="553">
        <v>2000</v>
      </c>
      <c r="L257" s="553"/>
      <c r="M257" s="553"/>
      <c r="N257" s="553"/>
      <c r="O257" s="553"/>
      <c r="P257" s="266">
        <v>2000</v>
      </c>
      <c r="Q257" s="553">
        <v>2000</v>
      </c>
      <c r="R257" s="553"/>
      <c r="S257" s="553"/>
      <c r="T257" s="553"/>
      <c r="U257" s="553"/>
      <c r="V257" s="266">
        <v>2000</v>
      </c>
      <c r="W257" s="266">
        <v>2000</v>
      </c>
      <c r="X257" s="420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25.5" x14ac:dyDescent="0.25">
      <c r="A258" s="707"/>
      <c r="B258" s="462"/>
      <c r="C258" s="462"/>
      <c r="D258" s="323" t="s">
        <v>212</v>
      </c>
      <c r="E258" s="303">
        <f>K258+V258+W258</f>
        <v>0</v>
      </c>
      <c r="F258" s="796">
        <v>0</v>
      </c>
      <c r="G258" s="796"/>
      <c r="H258" s="796"/>
      <c r="I258" s="796"/>
      <c r="J258" s="796"/>
      <c r="K258" s="553">
        <v>0</v>
      </c>
      <c r="L258" s="553"/>
      <c r="M258" s="553"/>
      <c r="N258" s="553"/>
      <c r="O258" s="553"/>
      <c r="P258" s="266">
        <v>0</v>
      </c>
      <c r="Q258" s="553">
        <v>0</v>
      </c>
      <c r="R258" s="553"/>
      <c r="S258" s="553"/>
      <c r="T258" s="553"/>
      <c r="U258" s="553"/>
      <c r="V258" s="303">
        <v>0</v>
      </c>
      <c r="W258" s="303">
        <v>0</v>
      </c>
      <c r="X258" s="420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5" customHeight="1" x14ac:dyDescent="0.25">
      <c r="A259" s="705"/>
      <c r="B259" s="733" t="s">
        <v>267</v>
      </c>
      <c r="C259" s="681" t="s">
        <v>67</v>
      </c>
      <c r="D259" s="681" t="s">
        <v>67</v>
      </c>
      <c r="E259" s="681" t="s">
        <v>0</v>
      </c>
      <c r="F259" s="675" t="s">
        <v>204</v>
      </c>
      <c r="G259" s="836"/>
      <c r="H259" s="836"/>
      <c r="I259" s="836"/>
      <c r="J259" s="445"/>
      <c r="K259" s="550" t="s">
        <v>205</v>
      </c>
      <c r="L259" s="551"/>
      <c r="M259" s="551"/>
      <c r="N259" s="551"/>
      <c r="O259" s="552"/>
      <c r="P259" s="253"/>
      <c r="Q259" s="681" t="s">
        <v>207</v>
      </c>
      <c r="R259" s="514" t="s">
        <v>149</v>
      </c>
      <c r="S259" s="515"/>
      <c r="T259" s="515"/>
      <c r="U259" s="516"/>
      <c r="V259" s="712" t="s">
        <v>208</v>
      </c>
      <c r="W259" s="712" t="s">
        <v>238</v>
      </c>
      <c r="X259" s="538" t="s">
        <v>67</v>
      </c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72.75" customHeight="1" x14ac:dyDescent="0.25">
      <c r="A260" s="705"/>
      <c r="B260" s="889"/>
      <c r="C260" s="440"/>
      <c r="D260" s="440"/>
      <c r="E260" s="715"/>
      <c r="F260" s="682"/>
      <c r="G260" s="515"/>
      <c r="H260" s="515"/>
      <c r="I260" s="515"/>
      <c r="J260" s="516"/>
      <c r="K260" s="514"/>
      <c r="L260" s="891"/>
      <c r="M260" s="891"/>
      <c r="N260" s="891"/>
      <c r="O260" s="892"/>
      <c r="P260" s="227" t="s">
        <v>206</v>
      </c>
      <c r="Q260" s="715"/>
      <c r="R260" s="235" t="s">
        <v>145</v>
      </c>
      <c r="S260" s="235" t="s">
        <v>146</v>
      </c>
      <c r="T260" s="235" t="s">
        <v>147</v>
      </c>
      <c r="U260" s="235" t="s">
        <v>148</v>
      </c>
      <c r="V260" s="717"/>
      <c r="W260" s="717"/>
      <c r="X260" s="493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46.5" customHeight="1" x14ac:dyDescent="0.25">
      <c r="A261" s="706"/>
      <c r="B261" s="890"/>
      <c r="C261" s="715"/>
      <c r="D261" s="715"/>
      <c r="E261" s="298">
        <f>F261+K261+P261+Q261+V261+W261</f>
        <v>30</v>
      </c>
      <c r="F261" s="436">
        <v>5</v>
      </c>
      <c r="G261" s="437"/>
      <c r="H261" s="437"/>
      <c r="I261" s="438"/>
      <c r="J261" s="299" t="s">
        <v>68</v>
      </c>
      <c r="K261" s="885">
        <v>5</v>
      </c>
      <c r="L261" s="886"/>
      <c r="M261" s="886"/>
      <c r="N261" s="886"/>
      <c r="O261" s="887"/>
      <c r="P261" s="228">
        <v>5</v>
      </c>
      <c r="Q261" s="69">
        <v>5</v>
      </c>
      <c r="R261" s="69" t="s">
        <v>68</v>
      </c>
      <c r="S261" s="69" t="s">
        <v>68</v>
      </c>
      <c r="T261" s="69">
        <v>5</v>
      </c>
      <c r="U261" s="69">
        <v>5</v>
      </c>
      <c r="V261" s="298">
        <v>5</v>
      </c>
      <c r="W261" s="222">
        <v>5</v>
      </c>
      <c r="X261" s="725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x14ac:dyDescent="0.25">
      <c r="A262" s="703" t="s">
        <v>89</v>
      </c>
      <c r="B262" s="509" t="s">
        <v>90</v>
      </c>
      <c r="C262" s="509" t="s">
        <v>246</v>
      </c>
      <c r="D262" s="60" t="s">
        <v>65</v>
      </c>
      <c r="E262" s="237">
        <v>0</v>
      </c>
      <c r="F262" s="729">
        <v>0</v>
      </c>
      <c r="G262" s="730"/>
      <c r="H262" s="730"/>
      <c r="I262" s="730"/>
      <c r="J262" s="731"/>
      <c r="K262" s="653">
        <v>0</v>
      </c>
      <c r="L262" s="654"/>
      <c r="M262" s="654"/>
      <c r="N262" s="654"/>
      <c r="O262" s="655"/>
      <c r="P262" s="273">
        <v>0</v>
      </c>
      <c r="Q262" s="653">
        <v>0</v>
      </c>
      <c r="R262" s="654"/>
      <c r="S262" s="654"/>
      <c r="T262" s="654"/>
      <c r="U262" s="655"/>
      <c r="V262" s="314">
        <v>0</v>
      </c>
      <c r="W262" s="315">
        <v>0</v>
      </c>
      <c r="X262" s="762" t="s">
        <v>134</v>
      </c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41.25" customHeight="1" x14ac:dyDescent="0.25">
      <c r="A263" s="705"/>
      <c r="B263" s="440"/>
      <c r="C263" s="440"/>
      <c r="D263" s="60" t="s">
        <v>2</v>
      </c>
      <c r="E263" s="231">
        <v>0</v>
      </c>
      <c r="F263" s="584">
        <v>0</v>
      </c>
      <c r="G263" s="585"/>
      <c r="H263" s="585"/>
      <c r="I263" s="585"/>
      <c r="J263" s="586"/>
      <c r="K263" s="659">
        <v>0</v>
      </c>
      <c r="L263" s="660"/>
      <c r="M263" s="660"/>
      <c r="N263" s="660"/>
      <c r="O263" s="661"/>
      <c r="P263" s="285">
        <v>0</v>
      </c>
      <c r="Q263" s="659">
        <v>0</v>
      </c>
      <c r="R263" s="660"/>
      <c r="S263" s="660"/>
      <c r="T263" s="660"/>
      <c r="U263" s="661"/>
      <c r="V263" s="269">
        <v>0</v>
      </c>
      <c r="W263" s="303">
        <v>0</v>
      </c>
      <c r="X263" s="763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s="8" customFormat="1" ht="39" customHeight="1" x14ac:dyDescent="0.25">
      <c r="A264" s="705"/>
      <c r="B264" s="440"/>
      <c r="C264" s="440"/>
      <c r="D264" s="60" t="s">
        <v>1</v>
      </c>
      <c r="E264" s="249">
        <v>0</v>
      </c>
      <c r="F264" s="588">
        <v>0</v>
      </c>
      <c r="G264" s="589"/>
      <c r="H264" s="589"/>
      <c r="I264" s="589"/>
      <c r="J264" s="590"/>
      <c r="K264" s="659">
        <v>0</v>
      </c>
      <c r="L264" s="660"/>
      <c r="M264" s="660"/>
      <c r="N264" s="660"/>
      <c r="O264" s="661"/>
      <c r="P264" s="285">
        <v>0</v>
      </c>
      <c r="Q264" s="659">
        <v>0</v>
      </c>
      <c r="R264" s="660"/>
      <c r="S264" s="660"/>
      <c r="T264" s="660"/>
      <c r="U264" s="661"/>
      <c r="V264" s="269">
        <v>0</v>
      </c>
      <c r="W264" s="303">
        <v>0</v>
      </c>
      <c r="X264" s="763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s="8" customFormat="1" ht="38.25" x14ac:dyDescent="0.25">
      <c r="A265" s="705"/>
      <c r="B265" s="440"/>
      <c r="C265" s="440"/>
      <c r="D265" s="60" t="s">
        <v>107</v>
      </c>
      <c r="E265" s="249">
        <v>0</v>
      </c>
      <c r="F265" s="588">
        <v>0</v>
      </c>
      <c r="G265" s="589"/>
      <c r="H265" s="589"/>
      <c r="I265" s="589"/>
      <c r="J265" s="590"/>
      <c r="K265" s="659">
        <v>0</v>
      </c>
      <c r="L265" s="660"/>
      <c r="M265" s="660"/>
      <c r="N265" s="660"/>
      <c r="O265" s="661"/>
      <c r="P265" s="285">
        <v>0</v>
      </c>
      <c r="Q265" s="659">
        <v>0</v>
      </c>
      <c r="R265" s="660"/>
      <c r="S265" s="660"/>
      <c r="T265" s="660"/>
      <c r="U265" s="661"/>
      <c r="V265" s="269">
        <v>0</v>
      </c>
      <c r="W265" s="303">
        <v>0</v>
      </c>
      <c r="X265" s="763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33" customHeight="1" x14ac:dyDescent="0.25">
      <c r="A266" s="705"/>
      <c r="B266" s="440"/>
      <c r="C266" s="440"/>
      <c r="D266" s="247" t="s">
        <v>212</v>
      </c>
      <c r="E266" s="262">
        <v>0</v>
      </c>
      <c r="F266" s="609">
        <v>0</v>
      </c>
      <c r="G266" s="610"/>
      <c r="H266" s="610"/>
      <c r="I266" s="610"/>
      <c r="J266" s="611"/>
      <c r="K266" s="636">
        <v>0</v>
      </c>
      <c r="L266" s="576"/>
      <c r="M266" s="576"/>
      <c r="N266" s="576"/>
      <c r="O266" s="637"/>
      <c r="P266" s="245">
        <v>0</v>
      </c>
      <c r="Q266" s="636">
        <v>0</v>
      </c>
      <c r="R266" s="576"/>
      <c r="S266" s="576"/>
      <c r="T266" s="576"/>
      <c r="U266" s="637"/>
      <c r="V266" s="342">
        <v>0</v>
      </c>
      <c r="W266" s="340"/>
      <c r="X266" s="763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5" customHeight="1" x14ac:dyDescent="0.25">
      <c r="A267" s="707"/>
      <c r="B267" s="555" t="s">
        <v>268</v>
      </c>
      <c r="C267" s="463" t="s">
        <v>67</v>
      </c>
      <c r="D267" s="463" t="s">
        <v>67</v>
      </c>
      <c r="E267" s="463" t="s">
        <v>0</v>
      </c>
      <c r="F267" s="462" t="s">
        <v>204</v>
      </c>
      <c r="G267" s="462"/>
      <c r="H267" s="462"/>
      <c r="I267" s="462"/>
      <c r="J267" s="462"/>
      <c r="K267" s="463" t="s">
        <v>205</v>
      </c>
      <c r="L267" s="463"/>
      <c r="M267" s="463"/>
      <c r="N267" s="463"/>
      <c r="O267" s="463"/>
      <c r="P267" s="487" t="s">
        <v>206</v>
      </c>
      <c r="Q267" s="463" t="s">
        <v>207</v>
      </c>
      <c r="R267" s="463" t="s">
        <v>149</v>
      </c>
      <c r="S267" s="462"/>
      <c r="T267" s="462"/>
      <c r="U267" s="462"/>
      <c r="V267" s="474" t="s">
        <v>208</v>
      </c>
      <c r="W267" s="474" t="s">
        <v>238</v>
      </c>
      <c r="X267" s="679" t="s">
        <v>67</v>
      </c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62.25" customHeight="1" x14ac:dyDescent="0.25">
      <c r="A268" s="707"/>
      <c r="B268" s="462"/>
      <c r="C268" s="462"/>
      <c r="D268" s="462"/>
      <c r="E268" s="462"/>
      <c r="F268" s="462"/>
      <c r="G268" s="462"/>
      <c r="H268" s="462"/>
      <c r="I268" s="462"/>
      <c r="J268" s="462"/>
      <c r="K268" s="463"/>
      <c r="L268" s="463"/>
      <c r="M268" s="463"/>
      <c r="N268" s="463"/>
      <c r="O268" s="463"/>
      <c r="P268" s="488"/>
      <c r="Q268" s="462"/>
      <c r="R268" s="263" t="s">
        <v>145</v>
      </c>
      <c r="S268" s="263" t="s">
        <v>146</v>
      </c>
      <c r="T268" s="263" t="s">
        <v>147</v>
      </c>
      <c r="U268" s="263" t="s">
        <v>148</v>
      </c>
      <c r="V268" s="475"/>
      <c r="W268" s="475"/>
      <c r="X268" s="680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20.25" customHeight="1" x14ac:dyDescent="0.25">
      <c r="A269" s="740"/>
      <c r="B269" s="462"/>
      <c r="C269" s="462"/>
      <c r="D269" s="462"/>
      <c r="E269" s="403" t="s">
        <v>68</v>
      </c>
      <c r="F269" s="916" t="s">
        <v>68</v>
      </c>
      <c r="G269" s="917"/>
      <c r="H269" s="917"/>
      <c r="I269" s="918"/>
      <c r="J269" s="403"/>
      <c r="K269" s="916" t="s">
        <v>68</v>
      </c>
      <c r="L269" s="917"/>
      <c r="M269" s="917"/>
      <c r="N269" s="917"/>
      <c r="O269" s="918"/>
      <c r="P269" s="403" t="s">
        <v>68</v>
      </c>
      <c r="Q269" s="403" t="s">
        <v>68</v>
      </c>
      <c r="R269" s="403" t="s">
        <v>68</v>
      </c>
      <c r="S269" s="403" t="s">
        <v>68</v>
      </c>
      <c r="T269" s="403" t="s">
        <v>68</v>
      </c>
      <c r="U269" s="403" t="s">
        <v>68</v>
      </c>
      <c r="V269" s="403" t="s">
        <v>68</v>
      </c>
      <c r="W269" s="403" t="s">
        <v>68</v>
      </c>
      <c r="X269" s="680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5.75" customHeight="1" x14ac:dyDescent="0.25">
      <c r="A270" s="741" t="s">
        <v>91</v>
      </c>
      <c r="B270" s="463" t="s">
        <v>92</v>
      </c>
      <c r="C270" s="463" t="s">
        <v>246</v>
      </c>
      <c r="D270" s="254" t="s">
        <v>65</v>
      </c>
      <c r="E270" s="495" t="s">
        <v>247</v>
      </c>
      <c r="F270" s="495"/>
      <c r="G270" s="495"/>
      <c r="H270" s="495"/>
      <c r="I270" s="495"/>
      <c r="J270" s="495"/>
      <c r="K270" s="495"/>
      <c r="L270" s="495"/>
      <c r="M270" s="495"/>
      <c r="N270" s="495"/>
      <c r="O270" s="495"/>
      <c r="P270" s="495"/>
      <c r="Q270" s="495"/>
      <c r="R270" s="495"/>
      <c r="S270" s="495"/>
      <c r="T270" s="495"/>
      <c r="U270" s="495"/>
      <c r="V270" s="495"/>
      <c r="W270" s="495"/>
      <c r="X270" s="489" t="s">
        <v>109</v>
      </c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s="8" customFormat="1" ht="41.25" customHeight="1" x14ac:dyDescent="0.25">
      <c r="A271" s="742"/>
      <c r="B271" s="463"/>
      <c r="C271" s="463"/>
      <c r="D271" s="254" t="s">
        <v>2</v>
      </c>
      <c r="E271" s="495"/>
      <c r="F271" s="495"/>
      <c r="G271" s="495"/>
      <c r="H271" s="495"/>
      <c r="I271" s="495"/>
      <c r="J271" s="495"/>
      <c r="K271" s="495"/>
      <c r="L271" s="495"/>
      <c r="M271" s="495"/>
      <c r="N271" s="495"/>
      <c r="O271" s="495"/>
      <c r="P271" s="495"/>
      <c r="Q271" s="495"/>
      <c r="R271" s="495"/>
      <c r="S271" s="495"/>
      <c r="T271" s="495"/>
      <c r="U271" s="495"/>
      <c r="V271" s="495"/>
      <c r="W271" s="495"/>
      <c r="X271" s="490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s="8" customFormat="1" ht="38.25" customHeight="1" x14ac:dyDescent="0.25">
      <c r="A272" s="742"/>
      <c r="B272" s="463"/>
      <c r="C272" s="463"/>
      <c r="D272" s="254" t="s">
        <v>1</v>
      </c>
      <c r="E272" s="495"/>
      <c r="F272" s="495"/>
      <c r="G272" s="495"/>
      <c r="H272" s="495"/>
      <c r="I272" s="495"/>
      <c r="J272" s="495"/>
      <c r="K272" s="495"/>
      <c r="L272" s="495"/>
      <c r="M272" s="495"/>
      <c r="N272" s="495"/>
      <c r="O272" s="495"/>
      <c r="P272" s="495"/>
      <c r="Q272" s="495"/>
      <c r="R272" s="495"/>
      <c r="S272" s="495"/>
      <c r="T272" s="495"/>
      <c r="U272" s="495"/>
      <c r="V272" s="495"/>
      <c r="W272" s="495"/>
      <c r="X272" s="490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38.25" x14ac:dyDescent="0.25">
      <c r="A273" s="707"/>
      <c r="B273" s="462"/>
      <c r="C273" s="462"/>
      <c r="D273" s="254" t="s">
        <v>107</v>
      </c>
      <c r="E273" s="495"/>
      <c r="F273" s="495"/>
      <c r="G273" s="495"/>
      <c r="H273" s="495"/>
      <c r="I273" s="495"/>
      <c r="J273" s="495"/>
      <c r="K273" s="495"/>
      <c r="L273" s="495"/>
      <c r="M273" s="495"/>
      <c r="N273" s="495"/>
      <c r="O273" s="495"/>
      <c r="P273" s="495"/>
      <c r="Q273" s="495"/>
      <c r="R273" s="495"/>
      <c r="S273" s="495"/>
      <c r="T273" s="495"/>
      <c r="U273" s="495"/>
      <c r="V273" s="495"/>
      <c r="W273" s="495"/>
      <c r="X273" s="490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25.5" x14ac:dyDescent="0.25">
      <c r="A274" s="707"/>
      <c r="B274" s="462"/>
      <c r="C274" s="462"/>
      <c r="D274" s="323" t="s">
        <v>212</v>
      </c>
      <c r="E274" s="495"/>
      <c r="F274" s="495"/>
      <c r="G274" s="495"/>
      <c r="H274" s="495"/>
      <c r="I274" s="495"/>
      <c r="J274" s="495"/>
      <c r="K274" s="495"/>
      <c r="L274" s="495"/>
      <c r="M274" s="495"/>
      <c r="N274" s="495"/>
      <c r="O274" s="495"/>
      <c r="P274" s="495"/>
      <c r="Q274" s="495"/>
      <c r="R274" s="495"/>
      <c r="S274" s="495"/>
      <c r="T274" s="495"/>
      <c r="U274" s="495"/>
      <c r="V274" s="495"/>
      <c r="W274" s="495"/>
      <c r="X274" s="491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5" customHeight="1" x14ac:dyDescent="0.25">
      <c r="A275" s="705"/>
      <c r="B275" s="733" t="s">
        <v>269</v>
      </c>
      <c r="C275" s="681" t="s">
        <v>67</v>
      </c>
      <c r="D275" s="681" t="s">
        <v>67</v>
      </c>
      <c r="E275" s="463" t="s">
        <v>0</v>
      </c>
      <c r="F275" s="462" t="s">
        <v>204</v>
      </c>
      <c r="G275" s="462"/>
      <c r="H275" s="462"/>
      <c r="I275" s="462"/>
      <c r="J275" s="462"/>
      <c r="K275" s="463" t="s">
        <v>205</v>
      </c>
      <c r="L275" s="463"/>
      <c r="M275" s="463"/>
      <c r="N275" s="463"/>
      <c r="O275" s="463"/>
      <c r="P275" s="487" t="s">
        <v>206</v>
      </c>
      <c r="Q275" s="463" t="s">
        <v>207</v>
      </c>
      <c r="R275" s="463" t="s">
        <v>149</v>
      </c>
      <c r="S275" s="462"/>
      <c r="T275" s="462"/>
      <c r="U275" s="462"/>
      <c r="V275" s="474" t="s">
        <v>208</v>
      </c>
      <c r="W275" s="474" t="s">
        <v>238</v>
      </c>
      <c r="X275" s="538" t="s">
        <v>67</v>
      </c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37.5" customHeight="1" x14ac:dyDescent="0.25">
      <c r="A276" s="705"/>
      <c r="B276" s="440"/>
      <c r="C276" s="440"/>
      <c r="D276" s="440"/>
      <c r="E276" s="462"/>
      <c r="F276" s="462"/>
      <c r="G276" s="462"/>
      <c r="H276" s="462"/>
      <c r="I276" s="462"/>
      <c r="J276" s="462"/>
      <c r="K276" s="463"/>
      <c r="L276" s="463"/>
      <c r="M276" s="463"/>
      <c r="N276" s="463"/>
      <c r="O276" s="463"/>
      <c r="P276" s="488"/>
      <c r="Q276" s="462"/>
      <c r="R276" s="388" t="s">
        <v>145</v>
      </c>
      <c r="S276" s="388" t="s">
        <v>146</v>
      </c>
      <c r="T276" s="388" t="s">
        <v>147</v>
      </c>
      <c r="U276" s="388" t="s">
        <v>148</v>
      </c>
      <c r="V276" s="475"/>
      <c r="W276" s="475"/>
      <c r="X276" s="493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20.25" customHeight="1" x14ac:dyDescent="0.25">
      <c r="A277" s="706"/>
      <c r="B277" s="715"/>
      <c r="C277" s="715"/>
      <c r="D277" s="715"/>
      <c r="E277" s="403" t="s">
        <v>68</v>
      </c>
      <c r="F277" s="916" t="s">
        <v>68</v>
      </c>
      <c r="G277" s="917"/>
      <c r="H277" s="917"/>
      <c r="I277" s="918"/>
      <c r="J277" s="403"/>
      <c r="K277" s="916" t="s">
        <v>68</v>
      </c>
      <c r="L277" s="917"/>
      <c r="M277" s="917"/>
      <c r="N277" s="917"/>
      <c r="O277" s="918"/>
      <c r="P277" s="403" t="s">
        <v>68</v>
      </c>
      <c r="Q277" s="403" t="s">
        <v>68</v>
      </c>
      <c r="R277" s="403" t="s">
        <v>68</v>
      </c>
      <c r="S277" s="403" t="s">
        <v>68</v>
      </c>
      <c r="T277" s="403" t="s">
        <v>68</v>
      </c>
      <c r="U277" s="403" t="s">
        <v>68</v>
      </c>
      <c r="V277" s="403" t="s">
        <v>68</v>
      </c>
      <c r="W277" s="403" t="s">
        <v>68</v>
      </c>
      <c r="X277" s="725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5.75" customHeight="1" x14ac:dyDescent="0.25">
      <c r="A278" s="703" t="s">
        <v>93</v>
      </c>
      <c r="B278" s="509" t="s">
        <v>94</v>
      </c>
      <c r="C278" s="509" t="s">
        <v>246</v>
      </c>
      <c r="D278" s="60" t="s">
        <v>65</v>
      </c>
      <c r="E278" s="894" t="s">
        <v>247</v>
      </c>
      <c r="F278" s="895"/>
      <c r="G278" s="895"/>
      <c r="H278" s="895"/>
      <c r="I278" s="895"/>
      <c r="J278" s="895"/>
      <c r="K278" s="447"/>
      <c r="L278" s="447"/>
      <c r="M278" s="447"/>
      <c r="N278" s="447"/>
      <c r="O278" s="447"/>
      <c r="P278" s="447"/>
      <c r="Q278" s="447"/>
      <c r="R278" s="447"/>
      <c r="S278" s="447"/>
      <c r="T278" s="447"/>
      <c r="U278" s="447"/>
      <c r="V278" s="447"/>
      <c r="W278" s="447"/>
      <c r="X278" s="537" t="s">
        <v>109</v>
      </c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s="8" customFormat="1" ht="38.25" x14ac:dyDescent="0.25">
      <c r="A279" s="704"/>
      <c r="B279" s="681"/>
      <c r="C279" s="681"/>
      <c r="D279" s="60" t="s">
        <v>2</v>
      </c>
      <c r="E279" s="896"/>
      <c r="F279" s="897"/>
      <c r="G279" s="897"/>
      <c r="H279" s="897"/>
      <c r="I279" s="897"/>
      <c r="J279" s="897"/>
      <c r="K279" s="836"/>
      <c r="L279" s="836"/>
      <c r="M279" s="836"/>
      <c r="N279" s="836"/>
      <c r="O279" s="836"/>
      <c r="P279" s="836"/>
      <c r="Q279" s="836"/>
      <c r="R279" s="836"/>
      <c r="S279" s="836"/>
      <c r="T279" s="836"/>
      <c r="U279" s="836"/>
      <c r="V279" s="836"/>
      <c r="W279" s="836"/>
      <c r="X279" s="538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38.25" x14ac:dyDescent="0.25">
      <c r="A280" s="705"/>
      <c r="B280" s="440"/>
      <c r="C280" s="440"/>
      <c r="D280" s="60" t="s">
        <v>1</v>
      </c>
      <c r="E280" s="896"/>
      <c r="F280" s="897"/>
      <c r="G280" s="897"/>
      <c r="H280" s="897"/>
      <c r="I280" s="897"/>
      <c r="J280" s="897"/>
      <c r="K280" s="836"/>
      <c r="L280" s="836"/>
      <c r="M280" s="836"/>
      <c r="N280" s="836"/>
      <c r="O280" s="836"/>
      <c r="P280" s="836"/>
      <c r="Q280" s="836"/>
      <c r="R280" s="836"/>
      <c r="S280" s="836"/>
      <c r="T280" s="836"/>
      <c r="U280" s="836"/>
      <c r="V280" s="836"/>
      <c r="W280" s="836"/>
      <c r="X280" s="538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s="8" customFormat="1" ht="38.25" x14ac:dyDescent="0.25">
      <c r="A281" s="705"/>
      <c r="B281" s="440"/>
      <c r="C281" s="440"/>
      <c r="D281" s="60" t="s">
        <v>107</v>
      </c>
      <c r="E281" s="675"/>
      <c r="F281" s="836"/>
      <c r="G281" s="836"/>
      <c r="H281" s="836"/>
      <c r="I281" s="836"/>
      <c r="J281" s="836"/>
      <c r="K281" s="551"/>
      <c r="L281" s="551"/>
      <c r="M281" s="551"/>
      <c r="N281" s="551"/>
      <c r="O281" s="551"/>
      <c r="P281" s="551"/>
      <c r="Q281" s="551"/>
      <c r="R281" s="551"/>
      <c r="S281" s="551"/>
      <c r="T281" s="551"/>
      <c r="U281" s="551"/>
      <c r="V281" s="551"/>
      <c r="W281" s="551"/>
      <c r="X281" s="538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25.5" x14ac:dyDescent="0.25">
      <c r="A282" s="705"/>
      <c r="B282" s="715"/>
      <c r="C282" s="715"/>
      <c r="D282" s="61" t="s">
        <v>212</v>
      </c>
      <c r="E282" s="675"/>
      <c r="F282" s="836"/>
      <c r="G282" s="836"/>
      <c r="H282" s="836"/>
      <c r="I282" s="836"/>
      <c r="J282" s="836"/>
      <c r="K282" s="551"/>
      <c r="L282" s="551"/>
      <c r="M282" s="551"/>
      <c r="N282" s="551"/>
      <c r="O282" s="551"/>
      <c r="P282" s="551"/>
      <c r="Q282" s="551"/>
      <c r="R282" s="551"/>
      <c r="S282" s="551"/>
      <c r="T282" s="551"/>
      <c r="U282" s="551"/>
      <c r="V282" s="551"/>
      <c r="W282" s="551"/>
      <c r="X282" s="539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5" customHeight="1" x14ac:dyDescent="0.25">
      <c r="A283" s="705"/>
      <c r="B283" s="751" t="s">
        <v>270</v>
      </c>
      <c r="C283" s="509" t="s">
        <v>67</v>
      </c>
      <c r="D283" s="509" t="s">
        <v>67</v>
      </c>
      <c r="E283" s="509" t="s">
        <v>0</v>
      </c>
      <c r="F283" s="547" t="s">
        <v>204</v>
      </c>
      <c r="G283" s="548"/>
      <c r="H283" s="548"/>
      <c r="I283" s="548"/>
      <c r="J283" s="549"/>
      <c r="K283" s="547" t="s">
        <v>205</v>
      </c>
      <c r="L283" s="548"/>
      <c r="M283" s="548"/>
      <c r="N283" s="548"/>
      <c r="O283" s="549"/>
      <c r="P283" s="226"/>
      <c r="Q283" s="509" t="s">
        <v>207</v>
      </c>
      <c r="R283" s="693" t="s">
        <v>149</v>
      </c>
      <c r="S283" s="437"/>
      <c r="T283" s="437"/>
      <c r="U283" s="438"/>
      <c r="V283" s="726" t="s">
        <v>208</v>
      </c>
      <c r="W283" s="726" t="s">
        <v>238</v>
      </c>
      <c r="X283" s="537" t="s">
        <v>67</v>
      </c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60.75" customHeight="1" x14ac:dyDescent="0.25">
      <c r="A284" s="705"/>
      <c r="B284" s="440"/>
      <c r="C284" s="440"/>
      <c r="D284" s="440"/>
      <c r="E284" s="440"/>
      <c r="F284" s="550"/>
      <c r="G284" s="551"/>
      <c r="H284" s="551"/>
      <c r="I284" s="551"/>
      <c r="J284" s="552"/>
      <c r="K284" s="550"/>
      <c r="L284" s="551"/>
      <c r="M284" s="551"/>
      <c r="N284" s="551"/>
      <c r="O284" s="552"/>
      <c r="P284" s="395" t="s">
        <v>239</v>
      </c>
      <c r="Q284" s="440"/>
      <c r="R284" s="235" t="s">
        <v>145</v>
      </c>
      <c r="S284" s="235" t="s">
        <v>146</v>
      </c>
      <c r="T284" s="235" t="s">
        <v>147</v>
      </c>
      <c r="U284" s="235" t="s">
        <v>148</v>
      </c>
      <c r="V284" s="454"/>
      <c r="W284" s="454"/>
      <c r="X284" s="493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5" customHeight="1" x14ac:dyDescent="0.25">
      <c r="A285" s="706"/>
      <c r="B285" s="440"/>
      <c r="C285" s="440"/>
      <c r="D285" s="675"/>
      <c r="E285" s="403" t="s">
        <v>68</v>
      </c>
      <c r="F285" s="916" t="s">
        <v>68</v>
      </c>
      <c r="G285" s="917"/>
      <c r="H285" s="917"/>
      <c r="I285" s="918"/>
      <c r="J285" s="403"/>
      <c r="K285" s="916" t="s">
        <v>68</v>
      </c>
      <c r="L285" s="917"/>
      <c r="M285" s="917"/>
      <c r="N285" s="917"/>
      <c r="O285" s="918"/>
      <c r="P285" s="403" t="s">
        <v>68</v>
      </c>
      <c r="Q285" s="403" t="s">
        <v>68</v>
      </c>
      <c r="R285" s="403"/>
      <c r="S285" s="403"/>
      <c r="T285" s="403"/>
      <c r="U285" s="403"/>
      <c r="V285" s="403" t="s">
        <v>68</v>
      </c>
      <c r="W285" s="403" t="s">
        <v>68</v>
      </c>
      <c r="X285" s="908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41.25" customHeight="1" x14ac:dyDescent="0.25">
      <c r="A286" s="714" t="s">
        <v>95</v>
      </c>
      <c r="B286" s="463" t="s">
        <v>96</v>
      </c>
      <c r="C286" s="463" t="s">
        <v>246</v>
      </c>
      <c r="D286" s="254" t="s">
        <v>65</v>
      </c>
      <c r="E286" s="495" t="s">
        <v>247</v>
      </c>
      <c r="F286" s="495"/>
      <c r="G286" s="495"/>
      <c r="H286" s="495"/>
      <c r="I286" s="495"/>
      <c r="J286" s="495"/>
      <c r="K286" s="462"/>
      <c r="L286" s="462"/>
      <c r="M286" s="462"/>
      <c r="N286" s="462"/>
      <c r="O286" s="462"/>
      <c r="P286" s="462"/>
      <c r="Q286" s="462"/>
      <c r="R286" s="462"/>
      <c r="S286" s="462"/>
      <c r="T286" s="462"/>
      <c r="U286" s="462"/>
      <c r="V286" s="462"/>
      <c r="W286" s="462"/>
      <c r="X286" s="679" t="s">
        <v>109</v>
      </c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36.75" customHeight="1" x14ac:dyDescent="0.25">
      <c r="A287" s="707"/>
      <c r="B287" s="462"/>
      <c r="C287" s="713"/>
      <c r="D287" s="254" t="s">
        <v>2</v>
      </c>
      <c r="E287" s="495"/>
      <c r="F287" s="495"/>
      <c r="G287" s="495"/>
      <c r="H287" s="495"/>
      <c r="I287" s="495"/>
      <c r="J287" s="495"/>
      <c r="K287" s="462"/>
      <c r="L287" s="462"/>
      <c r="M287" s="462"/>
      <c r="N287" s="462"/>
      <c r="O287" s="462"/>
      <c r="P287" s="462"/>
      <c r="Q287" s="462"/>
      <c r="R287" s="462"/>
      <c r="S287" s="462"/>
      <c r="T287" s="462"/>
      <c r="U287" s="462"/>
      <c r="V287" s="462"/>
      <c r="W287" s="462"/>
      <c r="X287" s="420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s="8" customFormat="1" ht="42" customHeight="1" x14ac:dyDescent="0.25">
      <c r="A288" s="707"/>
      <c r="B288" s="462"/>
      <c r="C288" s="713"/>
      <c r="D288" s="254" t="s">
        <v>1</v>
      </c>
      <c r="E288" s="495"/>
      <c r="F288" s="495"/>
      <c r="G288" s="495"/>
      <c r="H288" s="495"/>
      <c r="I288" s="495"/>
      <c r="J288" s="495"/>
      <c r="K288" s="462"/>
      <c r="L288" s="462"/>
      <c r="M288" s="462"/>
      <c r="N288" s="462"/>
      <c r="O288" s="462"/>
      <c r="P288" s="462"/>
      <c r="Q288" s="462"/>
      <c r="R288" s="462"/>
      <c r="S288" s="462"/>
      <c r="T288" s="462"/>
      <c r="U288" s="462"/>
      <c r="V288" s="462"/>
      <c r="W288" s="462"/>
      <c r="X288" s="420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s="8" customFormat="1" ht="38.25" x14ac:dyDescent="0.25">
      <c r="A289" s="707"/>
      <c r="B289" s="462"/>
      <c r="C289" s="713"/>
      <c r="D289" s="254" t="s">
        <v>107</v>
      </c>
      <c r="E289" s="462"/>
      <c r="F289" s="462"/>
      <c r="G289" s="462"/>
      <c r="H289" s="462"/>
      <c r="I289" s="462"/>
      <c r="J289" s="462"/>
      <c r="K289" s="463"/>
      <c r="L289" s="463"/>
      <c r="M289" s="463"/>
      <c r="N289" s="463"/>
      <c r="O289" s="463"/>
      <c r="P289" s="463"/>
      <c r="Q289" s="463"/>
      <c r="R289" s="463"/>
      <c r="S289" s="463"/>
      <c r="T289" s="463"/>
      <c r="U289" s="463"/>
      <c r="V289" s="463"/>
      <c r="W289" s="463"/>
      <c r="X289" s="420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25.5" x14ac:dyDescent="0.25">
      <c r="A290" s="707"/>
      <c r="B290" s="462"/>
      <c r="C290" s="713"/>
      <c r="D290" s="323" t="s">
        <v>212</v>
      </c>
      <c r="E290" s="462"/>
      <c r="F290" s="462"/>
      <c r="G290" s="462"/>
      <c r="H290" s="462"/>
      <c r="I290" s="462"/>
      <c r="J290" s="462"/>
      <c r="K290" s="463"/>
      <c r="L290" s="463"/>
      <c r="M290" s="463"/>
      <c r="N290" s="463"/>
      <c r="O290" s="463"/>
      <c r="P290" s="463"/>
      <c r="Q290" s="463"/>
      <c r="R290" s="463"/>
      <c r="S290" s="463"/>
      <c r="T290" s="463"/>
      <c r="U290" s="463"/>
      <c r="V290" s="463"/>
      <c r="W290" s="463"/>
      <c r="X290" s="420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5" customHeight="1" x14ac:dyDescent="0.25">
      <c r="A291" s="705"/>
      <c r="B291" s="733" t="s">
        <v>271</v>
      </c>
      <c r="C291" s="681" t="s">
        <v>67</v>
      </c>
      <c r="D291" s="681" t="s">
        <v>67</v>
      </c>
      <c r="E291" s="681" t="s">
        <v>0</v>
      </c>
      <c r="F291" s="550" t="s">
        <v>204</v>
      </c>
      <c r="G291" s="551"/>
      <c r="H291" s="551"/>
      <c r="I291" s="551"/>
      <c r="J291" s="552"/>
      <c r="K291" s="550" t="s">
        <v>205</v>
      </c>
      <c r="L291" s="551"/>
      <c r="M291" s="551"/>
      <c r="N291" s="551"/>
      <c r="O291" s="552"/>
      <c r="P291" s="253"/>
      <c r="Q291" s="681" t="s">
        <v>207</v>
      </c>
      <c r="R291" s="514" t="s">
        <v>149</v>
      </c>
      <c r="S291" s="515"/>
      <c r="T291" s="515"/>
      <c r="U291" s="516"/>
      <c r="V291" s="712" t="s">
        <v>208</v>
      </c>
      <c r="W291" s="712" t="s">
        <v>238</v>
      </c>
      <c r="X291" s="538" t="s">
        <v>67</v>
      </c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64.5" customHeight="1" x14ac:dyDescent="0.25">
      <c r="A292" s="705"/>
      <c r="B292" s="440"/>
      <c r="C292" s="440"/>
      <c r="D292" s="440"/>
      <c r="E292" s="440"/>
      <c r="F292" s="550"/>
      <c r="G292" s="551"/>
      <c r="H292" s="551"/>
      <c r="I292" s="551"/>
      <c r="J292" s="552"/>
      <c r="K292" s="550"/>
      <c r="L292" s="551"/>
      <c r="M292" s="551"/>
      <c r="N292" s="551"/>
      <c r="O292" s="552"/>
      <c r="P292" s="395" t="s">
        <v>239</v>
      </c>
      <c r="Q292" s="440"/>
      <c r="R292" s="235" t="s">
        <v>145</v>
      </c>
      <c r="S292" s="235" t="s">
        <v>146</v>
      </c>
      <c r="T292" s="235" t="s">
        <v>147</v>
      </c>
      <c r="U292" s="235" t="s">
        <v>148</v>
      </c>
      <c r="V292" s="454"/>
      <c r="W292" s="454"/>
      <c r="X292" s="493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5" customHeight="1" x14ac:dyDescent="0.25">
      <c r="A293" s="706"/>
      <c r="B293" s="715"/>
      <c r="C293" s="715"/>
      <c r="D293" s="682"/>
      <c r="E293" s="403" t="s">
        <v>68</v>
      </c>
      <c r="F293" s="916" t="s">
        <v>68</v>
      </c>
      <c r="G293" s="917"/>
      <c r="H293" s="917"/>
      <c r="I293" s="918"/>
      <c r="J293" s="403"/>
      <c r="K293" s="916" t="s">
        <v>68</v>
      </c>
      <c r="L293" s="917"/>
      <c r="M293" s="917"/>
      <c r="N293" s="917"/>
      <c r="O293" s="918"/>
      <c r="P293" s="403" t="s">
        <v>68</v>
      </c>
      <c r="Q293" s="403" t="s">
        <v>68</v>
      </c>
      <c r="R293" s="403"/>
      <c r="S293" s="403"/>
      <c r="T293" s="403"/>
      <c r="U293" s="403"/>
      <c r="V293" s="403" t="s">
        <v>68</v>
      </c>
      <c r="W293" s="403" t="s">
        <v>68</v>
      </c>
      <c r="X293" s="888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x14ac:dyDescent="0.25">
      <c r="A294" s="703" t="s">
        <v>97</v>
      </c>
      <c r="B294" s="509" t="s">
        <v>98</v>
      </c>
      <c r="C294" s="509" t="s">
        <v>246</v>
      </c>
      <c r="D294" s="60" t="s">
        <v>65</v>
      </c>
      <c r="E294" s="117">
        <v>0</v>
      </c>
      <c r="F294" s="633">
        <v>0</v>
      </c>
      <c r="G294" s="634"/>
      <c r="H294" s="634"/>
      <c r="I294" s="634"/>
      <c r="J294" s="635"/>
      <c r="K294" s="633">
        <v>0</v>
      </c>
      <c r="L294" s="634"/>
      <c r="M294" s="634"/>
      <c r="N294" s="634"/>
      <c r="O294" s="635"/>
      <c r="P294" s="389">
        <v>0</v>
      </c>
      <c r="Q294" s="633">
        <v>0</v>
      </c>
      <c r="R294" s="634"/>
      <c r="S294" s="634"/>
      <c r="T294" s="634"/>
      <c r="U294" s="635"/>
      <c r="V294" s="347">
        <v>0</v>
      </c>
      <c r="W294" s="347">
        <v>0</v>
      </c>
      <c r="X294" s="537" t="s">
        <v>133</v>
      </c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s="8" customFormat="1" ht="42.75" customHeight="1" x14ac:dyDescent="0.25">
      <c r="A295" s="704"/>
      <c r="B295" s="681"/>
      <c r="C295" s="681"/>
      <c r="D295" s="60" t="s">
        <v>2</v>
      </c>
      <c r="E295" s="82">
        <v>0</v>
      </c>
      <c r="F295" s="881">
        <v>0</v>
      </c>
      <c r="G295" s="882"/>
      <c r="H295" s="882"/>
      <c r="I295" s="882"/>
      <c r="J295" s="883"/>
      <c r="K295" s="467">
        <v>0</v>
      </c>
      <c r="L295" s="468"/>
      <c r="M295" s="468"/>
      <c r="N295" s="468"/>
      <c r="O295" s="469"/>
      <c r="P295" s="232">
        <v>0</v>
      </c>
      <c r="Q295" s="467">
        <v>0</v>
      </c>
      <c r="R295" s="468"/>
      <c r="S295" s="468"/>
      <c r="T295" s="468"/>
      <c r="U295" s="469"/>
      <c r="V295" s="80">
        <v>0</v>
      </c>
      <c r="W295" s="80">
        <v>0</v>
      </c>
      <c r="X295" s="718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39" customHeight="1" x14ac:dyDescent="0.25">
      <c r="A296" s="705"/>
      <c r="B296" s="440"/>
      <c r="C296" s="440"/>
      <c r="D296" s="60" t="s">
        <v>1</v>
      </c>
      <c r="E296" s="82">
        <v>0</v>
      </c>
      <c r="F296" s="881">
        <v>0</v>
      </c>
      <c r="G296" s="882"/>
      <c r="H296" s="882"/>
      <c r="I296" s="882"/>
      <c r="J296" s="883"/>
      <c r="K296" s="881">
        <v>0</v>
      </c>
      <c r="L296" s="882"/>
      <c r="M296" s="882"/>
      <c r="N296" s="882"/>
      <c r="O296" s="883"/>
      <c r="P296" s="275">
        <v>0</v>
      </c>
      <c r="Q296" s="881">
        <v>0</v>
      </c>
      <c r="R296" s="882"/>
      <c r="S296" s="882"/>
      <c r="T296" s="882"/>
      <c r="U296" s="883"/>
      <c r="V296" s="80">
        <v>0</v>
      </c>
      <c r="W296" s="80">
        <v>0</v>
      </c>
      <c r="X296" s="718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s="8" customFormat="1" ht="38.25" x14ac:dyDescent="0.25">
      <c r="A297" s="705"/>
      <c r="B297" s="440"/>
      <c r="C297" s="440"/>
      <c r="D297" s="60" t="s">
        <v>107</v>
      </c>
      <c r="E297" s="82">
        <v>0</v>
      </c>
      <c r="F297" s="467">
        <v>0</v>
      </c>
      <c r="G297" s="468"/>
      <c r="H297" s="468"/>
      <c r="I297" s="468"/>
      <c r="J297" s="469"/>
      <c r="K297" s="467">
        <v>0</v>
      </c>
      <c r="L297" s="468"/>
      <c r="M297" s="468"/>
      <c r="N297" s="468"/>
      <c r="O297" s="469"/>
      <c r="P297" s="232">
        <v>0</v>
      </c>
      <c r="Q297" s="467">
        <v>0</v>
      </c>
      <c r="R297" s="468"/>
      <c r="S297" s="468"/>
      <c r="T297" s="468"/>
      <c r="U297" s="469"/>
      <c r="V297" s="80">
        <v>0</v>
      </c>
      <c r="W297" s="80">
        <v>0</v>
      </c>
      <c r="X297" s="718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25.5" x14ac:dyDescent="0.25">
      <c r="A298" s="705"/>
      <c r="B298" s="440"/>
      <c r="C298" s="440"/>
      <c r="D298" s="247" t="s">
        <v>212</v>
      </c>
      <c r="E298" s="344">
        <v>0</v>
      </c>
      <c r="F298" s="636">
        <v>0</v>
      </c>
      <c r="G298" s="576"/>
      <c r="H298" s="576"/>
      <c r="I298" s="576"/>
      <c r="J298" s="637"/>
      <c r="K298" s="636">
        <v>0</v>
      </c>
      <c r="L298" s="576"/>
      <c r="M298" s="576"/>
      <c r="N298" s="576"/>
      <c r="O298" s="637"/>
      <c r="P298" s="245">
        <v>0</v>
      </c>
      <c r="Q298" s="636">
        <v>0</v>
      </c>
      <c r="R298" s="576"/>
      <c r="S298" s="576"/>
      <c r="T298" s="576"/>
      <c r="U298" s="637"/>
      <c r="V298" s="343">
        <v>0</v>
      </c>
      <c r="W298" s="343">
        <v>0</v>
      </c>
      <c r="X298" s="718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5" customHeight="1" x14ac:dyDescent="0.25">
      <c r="A299" s="707"/>
      <c r="B299" s="555" t="s">
        <v>272</v>
      </c>
      <c r="C299" s="463" t="s">
        <v>67</v>
      </c>
      <c r="D299" s="463" t="s">
        <v>67</v>
      </c>
      <c r="E299" s="463" t="s">
        <v>0</v>
      </c>
      <c r="F299" s="463" t="s">
        <v>204</v>
      </c>
      <c r="G299" s="463"/>
      <c r="H299" s="463"/>
      <c r="I299" s="463"/>
      <c r="J299" s="463"/>
      <c r="K299" s="463" t="s">
        <v>205</v>
      </c>
      <c r="L299" s="463"/>
      <c r="M299" s="463"/>
      <c r="N299" s="463"/>
      <c r="O299" s="463"/>
      <c r="P299" s="463" t="s">
        <v>239</v>
      </c>
      <c r="Q299" s="463" t="s">
        <v>207</v>
      </c>
      <c r="R299" s="463" t="s">
        <v>149</v>
      </c>
      <c r="S299" s="462"/>
      <c r="T299" s="462"/>
      <c r="U299" s="462"/>
      <c r="V299" s="474" t="s">
        <v>208</v>
      </c>
      <c r="W299" s="474" t="s">
        <v>238</v>
      </c>
      <c r="X299" s="679" t="s">
        <v>67</v>
      </c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62.25" customHeight="1" x14ac:dyDescent="0.25">
      <c r="A300" s="707"/>
      <c r="B300" s="462"/>
      <c r="C300" s="462"/>
      <c r="D300" s="462"/>
      <c r="E300" s="462"/>
      <c r="F300" s="463"/>
      <c r="G300" s="463"/>
      <c r="H300" s="463"/>
      <c r="I300" s="463"/>
      <c r="J300" s="463"/>
      <c r="K300" s="463"/>
      <c r="L300" s="463"/>
      <c r="M300" s="463"/>
      <c r="N300" s="463"/>
      <c r="O300" s="463"/>
      <c r="P300" s="463"/>
      <c r="Q300" s="462"/>
      <c r="R300" s="263" t="s">
        <v>145</v>
      </c>
      <c r="S300" s="263" t="s">
        <v>146</v>
      </c>
      <c r="T300" s="263" t="s">
        <v>147</v>
      </c>
      <c r="U300" s="263" t="s">
        <v>148</v>
      </c>
      <c r="V300" s="475"/>
      <c r="W300" s="475"/>
      <c r="X300" s="680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5" customHeight="1" x14ac:dyDescent="0.25">
      <c r="A301" s="708"/>
      <c r="B301" s="462"/>
      <c r="C301" s="462"/>
      <c r="D301" s="462"/>
      <c r="E301" s="46" t="s">
        <v>68</v>
      </c>
      <c r="F301" s="476" t="s">
        <v>68</v>
      </c>
      <c r="G301" s="477"/>
      <c r="H301" s="477"/>
      <c r="I301" s="702"/>
      <c r="J301" s="46"/>
      <c r="K301" s="476" t="s">
        <v>68</v>
      </c>
      <c r="L301" s="477"/>
      <c r="M301" s="477"/>
      <c r="N301" s="477"/>
      <c r="O301" s="702"/>
      <c r="P301" s="46" t="s">
        <v>68</v>
      </c>
      <c r="Q301" s="46" t="s">
        <v>68</v>
      </c>
      <c r="R301" s="46"/>
      <c r="S301" s="46"/>
      <c r="T301" s="46"/>
      <c r="U301" s="46"/>
      <c r="V301" s="46" t="s">
        <v>68</v>
      </c>
      <c r="W301" s="46" t="s">
        <v>68</v>
      </c>
      <c r="X301" s="680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x14ac:dyDescent="0.25">
      <c r="A302" s="703" t="s">
        <v>99</v>
      </c>
      <c r="B302" s="681" t="s">
        <v>100</v>
      </c>
      <c r="C302" s="681" t="s">
        <v>246</v>
      </c>
      <c r="D302" s="267" t="s">
        <v>65</v>
      </c>
      <c r="E302" s="345">
        <v>0</v>
      </c>
      <c r="F302" s="709">
        <v>0</v>
      </c>
      <c r="G302" s="710"/>
      <c r="H302" s="710"/>
      <c r="I302" s="710"/>
      <c r="J302" s="711"/>
      <c r="K302" s="719">
        <v>0</v>
      </c>
      <c r="L302" s="720"/>
      <c r="M302" s="720"/>
      <c r="N302" s="720"/>
      <c r="O302" s="721"/>
      <c r="P302" s="346">
        <v>0</v>
      </c>
      <c r="Q302" s="719">
        <v>0</v>
      </c>
      <c r="R302" s="720"/>
      <c r="S302" s="720"/>
      <c r="T302" s="720"/>
      <c r="U302" s="721"/>
      <c r="V302" s="347">
        <v>0</v>
      </c>
      <c r="W302" s="347">
        <v>0</v>
      </c>
      <c r="X302" s="538" t="s">
        <v>108</v>
      </c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38.25" x14ac:dyDescent="0.25">
      <c r="A303" s="705"/>
      <c r="B303" s="440"/>
      <c r="C303" s="440"/>
      <c r="D303" s="60" t="s">
        <v>2</v>
      </c>
      <c r="E303" s="115">
        <v>0</v>
      </c>
      <c r="F303" s="722">
        <v>0</v>
      </c>
      <c r="G303" s="723"/>
      <c r="H303" s="723"/>
      <c r="I303" s="723"/>
      <c r="J303" s="724"/>
      <c r="K303" s="722">
        <v>0</v>
      </c>
      <c r="L303" s="723"/>
      <c r="M303" s="723"/>
      <c r="N303" s="723"/>
      <c r="O303" s="724"/>
      <c r="P303" s="274">
        <v>0</v>
      </c>
      <c r="Q303" s="722">
        <v>0</v>
      </c>
      <c r="R303" s="723"/>
      <c r="S303" s="723"/>
      <c r="T303" s="723"/>
      <c r="U303" s="724"/>
      <c r="V303" s="80">
        <v>0</v>
      </c>
      <c r="W303" s="80">
        <v>0</v>
      </c>
      <c r="X303" s="718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s="8" customFormat="1" ht="38.25" x14ac:dyDescent="0.25">
      <c r="A304" s="705"/>
      <c r="B304" s="440"/>
      <c r="C304" s="440"/>
      <c r="D304" s="60" t="s">
        <v>1</v>
      </c>
      <c r="E304" s="115">
        <v>0</v>
      </c>
      <c r="F304" s="722">
        <v>0</v>
      </c>
      <c r="G304" s="723"/>
      <c r="H304" s="723"/>
      <c r="I304" s="723"/>
      <c r="J304" s="724"/>
      <c r="K304" s="881">
        <v>0</v>
      </c>
      <c r="L304" s="882"/>
      <c r="M304" s="882"/>
      <c r="N304" s="882"/>
      <c r="O304" s="883"/>
      <c r="P304" s="275">
        <v>0</v>
      </c>
      <c r="Q304" s="881">
        <v>0</v>
      </c>
      <c r="R304" s="882"/>
      <c r="S304" s="882"/>
      <c r="T304" s="882"/>
      <c r="U304" s="883"/>
      <c r="V304" s="80">
        <v>0</v>
      </c>
      <c r="W304" s="80">
        <v>0</v>
      </c>
      <c r="X304" s="718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s="8" customFormat="1" ht="38.25" x14ac:dyDescent="0.25">
      <c r="A305" s="705"/>
      <c r="B305" s="440"/>
      <c r="C305" s="440"/>
      <c r="D305" s="60" t="s">
        <v>107</v>
      </c>
      <c r="E305" s="115">
        <v>0</v>
      </c>
      <c r="F305" s="722">
        <v>0</v>
      </c>
      <c r="G305" s="723"/>
      <c r="H305" s="723"/>
      <c r="I305" s="723"/>
      <c r="J305" s="724"/>
      <c r="K305" s="722">
        <v>0</v>
      </c>
      <c r="L305" s="723"/>
      <c r="M305" s="723"/>
      <c r="N305" s="723"/>
      <c r="O305" s="724"/>
      <c r="P305" s="274">
        <v>0</v>
      </c>
      <c r="Q305" s="722">
        <v>0</v>
      </c>
      <c r="R305" s="723"/>
      <c r="S305" s="723"/>
      <c r="T305" s="723"/>
      <c r="U305" s="724"/>
      <c r="V305" s="80">
        <v>0</v>
      </c>
      <c r="W305" s="80">
        <v>0</v>
      </c>
      <c r="X305" s="718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25.5" x14ac:dyDescent="0.25">
      <c r="A306" s="705"/>
      <c r="B306" s="715"/>
      <c r="C306" s="715"/>
      <c r="D306" s="61" t="s">
        <v>212</v>
      </c>
      <c r="E306" s="115">
        <v>0</v>
      </c>
      <c r="F306" s="881">
        <v>0</v>
      </c>
      <c r="G306" s="882"/>
      <c r="H306" s="882"/>
      <c r="I306" s="882"/>
      <c r="J306" s="883"/>
      <c r="K306" s="881">
        <v>0</v>
      </c>
      <c r="L306" s="882"/>
      <c r="M306" s="882"/>
      <c r="N306" s="882"/>
      <c r="O306" s="883"/>
      <c r="P306" s="275">
        <v>0</v>
      </c>
      <c r="Q306" s="881">
        <v>0</v>
      </c>
      <c r="R306" s="882"/>
      <c r="S306" s="882"/>
      <c r="T306" s="882"/>
      <c r="U306" s="883"/>
      <c r="V306" s="80">
        <v>0</v>
      </c>
      <c r="W306" s="80">
        <v>0</v>
      </c>
      <c r="X306" s="75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5" customHeight="1" x14ac:dyDescent="0.25">
      <c r="A307" s="705"/>
      <c r="B307" s="751" t="s">
        <v>273</v>
      </c>
      <c r="C307" s="509" t="s">
        <v>67</v>
      </c>
      <c r="D307" s="509" t="s">
        <v>67</v>
      </c>
      <c r="E307" s="509" t="s">
        <v>0</v>
      </c>
      <c r="F307" s="547" t="s">
        <v>204</v>
      </c>
      <c r="G307" s="548"/>
      <c r="H307" s="548"/>
      <c r="I307" s="548"/>
      <c r="J307" s="549"/>
      <c r="K307" s="547" t="s">
        <v>205</v>
      </c>
      <c r="L307" s="548"/>
      <c r="M307" s="548"/>
      <c r="N307" s="548"/>
      <c r="O307" s="549"/>
      <c r="P307" s="226"/>
      <c r="Q307" s="509" t="s">
        <v>207</v>
      </c>
      <c r="R307" s="693" t="s">
        <v>149</v>
      </c>
      <c r="S307" s="437"/>
      <c r="T307" s="437"/>
      <c r="U307" s="438"/>
      <c r="V307" s="726" t="s">
        <v>208</v>
      </c>
      <c r="W307" s="726" t="s">
        <v>238</v>
      </c>
      <c r="X307" s="537" t="s">
        <v>67</v>
      </c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62.25" customHeight="1" x14ac:dyDescent="0.25">
      <c r="A308" s="705"/>
      <c r="B308" s="440"/>
      <c r="C308" s="440"/>
      <c r="D308" s="440"/>
      <c r="E308" s="440"/>
      <c r="F308" s="550"/>
      <c r="G308" s="551"/>
      <c r="H308" s="551"/>
      <c r="I308" s="551"/>
      <c r="J308" s="552"/>
      <c r="K308" s="550"/>
      <c r="L308" s="551"/>
      <c r="M308" s="551"/>
      <c r="N308" s="551"/>
      <c r="O308" s="552"/>
      <c r="P308" s="395" t="s">
        <v>239</v>
      </c>
      <c r="Q308" s="440"/>
      <c r="R308" s="235" t="s">
        <v>145</v>
      </c>
      <c r="S308" s="235" t="s">
        <v>146</v>
      </c>
      <c r="T308" s="235" t="s">
        <v>147</v>
      </c>
      <c r="U308" s="235" t="s">
        <v>148</v>
      </c>
      <c r="V308" s="454"/>
      <c r="W308" s="454"/>
      <c r="X308" s="493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20.25" customHeight="1" x14ac:dyDescent="0.25">
      <c r="A309" s="706"/>
      <c r="B309" s="715"/>
      <c r="C309" s="715"/>
      <c r="D309" s="682"/>
      <c r="E309" s="46" t="s">
        <v>68</v>
      </c>
      <c r="F309" s="476" t="s">
        <v>68</v>
      </c>
      <c r="G309" s="477"/>
      <c r="H309" s="477"/>
      <c r="I309" s="702"/>
      <c r="J309" s="46"/>
      <c r="K309" s="476" t="s">
        <v>68</v>
      </c>
      <c r="L309" s="477"/>
      <c r="M309" s="477"/>
      <c r="N309" s="477"/>
      <c r="O309" s="702"/>
      <c r="P309" s="46" t="s">
        <v>68</v>
      </c>
      <c r="Q309" s="46" t="s">
        <v>68</v>
      </c>
      <c r="R309" s="46"/>
      <c r="S309" s="46"/>
      <c r="T309" s="46"/>
      <c r="U309" s="46"/>
      <c r="V309" s="46" t="s">
        <v>68</v>
      </c>
      <c r="W309" s="46" t="s">
        <v>68</v>
      </c>
      <c r="X309" s="888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s="14" customFormat="1" ht="15" customHeight="1" x14ac:dyDescent="0.25">
      <c r="A310" s="686">
        <v>2</v>
      </c>
      <c r="B310" s="462" t="s">
        <v>114</v>
      </c>
      <c r="C310" s="463" t="s">
        <v>246</v>
      </c>
      <c r="D310" s="196" t="s">
        <v>65</v>
      </c>
      <c r="E310" s="105">
        <f>F310+K310+V310+W310+Q310+P310</f>
        <v>12000</v>
      </c>
      <c r="F310" s="732">
        <v>2000</v>
      </c>
      <c r="G310" s="563"/>
      <c r="H310" s="563"/>
      <c r="I310" s="563"/>
      <c r="J310" s="564"/>
      <c r="K310" s="728">
        <v>2000</v>
      </c>
      <c r="L310" s="700"/>
      <c r="M310" s="700"/>
      <c r="N310" s="700"/>
      <c r="O310" s="701"/>
      <c r="P310" s="289">
        <f>P313</f>
        <v>2000</v>
      </c>
      <c r="Q310" s="728">
        <v>2000</v>
      </c>
      <c r="R310" s="700"/>
      <c r="S310" s="700"/>
      <c r="T310" s="700"/>
      <c r="U310" s="701"/>
      <c r="V310" s="105">
        <f>V313</f>
        <v>2000</v>
      </c>
      <c r="W310" s="105">
        <f>W313</f>
        <v>2000</v>
      </c>
      <c r="X310" s="463" t="s">
        <v>117</v>
      </c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</row>
    <row r="311" spans="1:35" s="14" customFormat="1" ht="38.25" x14ac:dyDescent="0.25">
      <c r="A311" s="687"/>
      <c r="B311" s="727"/>
      <c r="C311" s="713"/>
      <c r="D311" s="196" t="s">
        <v>2</v>
      </c>
      <c r="E311" s="106">
        <v>0</v>
      </c>
      <c r="F311" s="716">
        <v>0</v>
      </c>
      <c r="G311" s="560"/>
      <c r="H311" s="560"/>
      <c r="I311" s="560"/>
      <c r="J311" s="561"/>
      <c r="K311" s="913">
        <v>0</v>
      </c>
      <c r="L311" s="914"/>
      <c r="M311" s="914"/>
      <c r="N311" s="914"/>
      <c r="O311" s="915"/>
      <c r="P311" s="270">
        <v>0</v>
      </c>
      <c r="Q311" s="913">
        <v>0</v>
      </c>
      <c r="R311" s="914"/>
      <c r="S311" s="914"/>
      <c r="T311" s="914"/>
      <c r="U311" s="915"/>
      <c r="V311" s="106">
        <v>0</v>
      </c>
      <c r="W311" s="106">
        <v>0</v>
      </c>
      <c r="X311" s="727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</row>
    <row r="312" spans="1:35" s="14" customFormat="1" ht="38.25" x14ac:dyDescent="0.25">
      <c r="A312" s="687"/>
      <c r="B312" s="727"/>
      <c r="C312" s="713"/>
      <c r="D312" s="196" t="s">
        <v>1</v>
      </c>
      <c r="E312" s="106">
        <v>0</v>
      </c>
      <c r="F312" s="716">
        <v>0</v>
      </c>
      <c r="G312" s="560"/>
      <c r="H312" s="560"/>
      <c r="I312" s="560"/>
      <c r="J312" s="561"/>
      <c r="K312" s="913">
        <v>0</v>
      </c>
      <c r="L312" s="574"/>
      <c r="M312" s="574"/>
      <c r="N312" s="574"/>
      <c r="O312" s="575"/>
      <c r="P312" s="282">
        <v>0</v>
      </c>
      <c r="Q312" s="913">
        <v>0</v>
      </c>
      <c r="R312" s="574"/>
      <c r="S312" s="574"/>
      <c r="T312" s="574"/>
      <c r="U312" s="575"/>
      <c r="V312" s="106">
        <v>0</v>
      </c>
      <c r="W312" s="106">
        <v>0</v>
      </c>
      <c r="X312" s="727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</row>
    <row r="313" spans="1:35" s="14" customFormat="1" ht="38.25" x14ac:dyDescent="0.25">
      <c r="A313" s="687"/>
      <c r="B313" s="727"/>
      <c r="C313" s="713"/>
      <c r="D313" s="196" t="s">
        <v>107</v>
      </c>
      <c r="E313" s="105">
        <f>F313+K313+V313+W313+Q313+P313</f>
        <v>12000</v>
      </c>
      <c r="F313" s="732">
        <v>2000</v>
      </c>
      <c r="G313" s="563"/>
      <c r="H313" s="563"/>
      <c r="I313" s="563"/>
      <c r="J313" s="564"/>
      <c r="K313" s="728">
        <v>2000</v>
      </c>
      <c r="L313" s="700"/>
      <c r="M313" s="700"/>
      <c r="N313" s="700"/>
      <c r="O313" s="701"/>
      <c r="P313" s="289">
        <v>2000</v>
      </c>
      <c r="Q313" s="728">
        <v>2000</v>
      </c>
      <c r="R313" s="700"/>
      <c r="S313" s="700"/>
      <c r="T313" s="700"/>
      <c r="U313" s="701"/>
      <c r="V313" s="105">
        <v>2000</v>
      </c>
      <c r="W313" s="105">
        <v>2000</v>
      </c>
      <c r="X313" s="727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</row>
    <row r="314" spans="1:35" s="14" customFormat="1" ht="25.5" x14ac:dyDescent="0.25">
      <c r="A314" s="688"/>
      <c r="B314" s="727"/>
      <c r="C314" s="713"/>
      <c r="D314" s="61" t="s">
        <v>212</v>
      </c>
      <c r="E314" s="106">
        <v>0</v>
      </c>
      <c r="F314" s="716">
        <v>0</v>
      </c>
      <c r="G314" s="560"/>
      <c r="H314" s="560"/>
      <c r="I314" s="560"/>
      <c r="J314" s="561"/>
      <c r="K314" s="913">
        <v>0</v>
      </c>
      <c r="L314" s="574"/>
      <c r="M314" s="574"/>
      <c r="N314" s="574"/>
      <c r="O314" s="575"/>
      <c r="P314" s="282">
        <v>0</v>
      </c>
      <c r="Q314" s="913">
        <v>0</v>
      </c>
      <c r="R314" s="574"/>
      <c r="S314" s="574"/>
      <c r="T314" s="574"/>
      <c r="U314" s="575"/>
      <c r="V314" s="106">
        <v>0</v>
      </c>
      <c r="W314" s="106">
        <v>0</v>
      </c>
      <c r="X314" s="727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</row>
    <row r="315" spans="1:35" ht="15" customHeight="1" x14ac:dyDescent="0.25">
      <c r="A315" s="78"/>
      <c r="B315" s="907"/>
      <c r="C315" s="907"/>
      <c r="D315" s="907"/>
      <c r="E315" s="907"/>
      <c r="F315" s="907"/>
      <c r="G315" s="907"/>
      <c r="H315" s="907"/>
      <c r="I315" s="907"/>
      <c r="J315" s="907"/>
      <c r="K315" s="907"/>
      <c r="L315" s="907"/>
      <c r="M315" s="907"/>
      <c r="N315" s="907"/>
      <c r="O315" s="907"/>
      <c r="P315" s="907"/>
      <c r="Q315" s="907"/>
      <c r="R315" s="907"/>
      <c r="S315" s="907"/>
      <c r="T315" s="907"/>
      <c r="U315" s="907"/>
      <c r="V315" s="907"/>
      <c r="W315" s="907"/>
      <c r="X315" s="907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s="14" customFormat="1" x14ac:dyDescent="0.25">
      <c r="A316" s="74"/>
      <c r="B316" s="381"/>
      <c r="C316" s="75"/>
      <c r="D316" s="75"/>
      <c r="E316" s="239"/>
      <c r="F316" s="239"/>
      <c r="G316" s="239"/>
      <c r="H316" s="239"/>
      <c r="I316" s="239"/>
      <c r="J316" s="239"/>
      <c r="K316" s="239"/>
      <c r="L316" s="239"/>
      <c r="M316" s="239"/>
      <c r="N316" s="239"/>
      <c r="O316" s="239"/>
      <c r="P316" s="239"/>
      <c r="Q316" s="239"/>
      <c r="R316" s="239"/>
      <c r="S316" s="239"/>
      <c r="T316" s="239"/>
      <c r="U316" s="239"/>
      <c r="V316" s="83"/>
      <c r="W316" s="83"/>
      <c r="X316" s="76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</row>
    <row r="317" spans="1:35" ht="15" customHeight="1" x14ac:dyDescent="0.25">
      <c r="A317" s="629" t="s">
        <v>216</v>
      </c>
      <c r="B317" s="629"/>
      <c r="C317" s="629"/>
      <c r="D317" s="629"/>
      <c r="E317" s="629"/>
      <c r="F317" s="629"/>
      <c r="G317" s="629"/>
      <c r="H317" s="629"/>
      <c r="I317" s="629"/>
      <c r="J317" s="629"/>
      <c r="K317" s="629"/>
      <c r="L317" s="629"/>
      <c r="M317" s="629"/>
      <c r="N317" s="629"/>
      <c r="O317" s="629"/>
      <c r="P317" s="629"/>
      <c r="Q317" s="629"/>
      <c r="R317" s="629"/>
      <c r="S317" s="629"/>
      <c r="T317" s="629"/>
      <c r="U317" s="629"/>
      <c r="V317" s="629"/>
      <c r="W317" s="629"/>
      <c r="X317" s="629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5" customHeight="1" x14ac:dyDescent="0.25">
      <c r="A318" s="629" t="s">
        <v>135</v>
      </c>
      <c r="B318" s="629"/>
      <c r="C318" s="629"/>
      <c r="D318" s="629"/>
      <c r="E318" s="629"/>
      <c r="F318" s="629"/>
      <c r="G318" s="629"/>
      <c r="H318" s="629"/>
      <c r="I318" s="629"/>
      <c r="J318" s="629"/>
      <c r="K318" s="629"/>
      <c r="L318" s="629"/>
      <c r="M318" s="629"/>
      <c r="N318" s="629"/>
      <c r="O318" s="629"/>
      <c r="P318" s="629"/>
      <c r="Q318" s="629"/>
      <c r="R318" s="629"/>
      <c r="S318" s="629"/>
      <c r="T318" s="629"/>
      <c r="U318" s="629"/>
      <c r="V318" s="629"/>
      <c r="W318" s="629"/>
      <c r="X318" s="629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5" customHeight="1" x14ac:dyDescent="0.25">
      <c r="A319" s="629" t="s">
        <v>136</v>
      </c>
      <c r="B319" s="629"/>
      <c r="C319" s="629"/>
      <c r="D319" s="629"/>
      <c r="E319" s="629"/>
      <c r="F319" s="629"/>
      <c r="G319" s="629"/>
      <c r="H319" s="629"/>
      <c r="I319" s="629"/>
      <c r="J319" s="629"/>
      <c r="K319" s="629"/>
      <c r="L319" s="629"/>
      <c r="M319" s="629"/>
      <c r="N319" s="629"/>
      <c r="O319" s="629"/>
      <c r="P319" s="629"/>
      <c r="Q319" s="629"/>
      <c r="R319" s="629"/>
      <c r="S319" s="629"/>
      <c r="T319" s="629"/>
      <c r="U319" s="629"/>
      <c r="V319" s="629"/>
      <c r="W319" s="629"/>
      <c r="X319" s="629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s="8" customFormat="1" ht="7.5" customHeight="1" x14ac:dyDescent="0.25">
      <c r="A320" s="35"/>
      <c r="B320" s="381"/>
      <c r="C320" s="194"/>
      <c r="D320" s="194"/>
      <c r="E320" s="239"/>
      <c r="F320" s="239"/>
      <c r="G320" s="239"/>
      <c r="H320" s="239"/>
      <c r="I320" s="239"/>
      <c r="J320" s="239"/>
      <c r="K320" s="239"/>
      <c r="L320" s="239"/>
      <c r="M320" s="239"/>
      <c r="N320" s="239"/>
      <c r="O320" s="239"/>
      <c r="P320" s="239"/>
      <c r="Q320" s="239"/>
      <c r="R320" s="239"/>
      <c r="S320" s="239"/>
      <c r="T320" s="239"/>
      <c r="U320" s="239"/>
      <c r="V320" s="83"/>
      <c r="W320" s="83"/>
      <c r="X320" s="79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s="8" customFormat="1" hidden="1" x14ac:dyDescent="0.25">
      <c r="A321" s="35"/>
      <c r="B321" s="381"/>
      <c r="C321" s="194"/>
      <c r="D321" s="194"/>
      <c r="E321" s="239"/>
      <c r="F321" s="239"/>
      <c r="G321" s="239"/>
      <c r="H321" s="239"/>
      <c r="I321" s="239"/>
      <c r="J321" s="239"/>
      <c r="K321" s="239"/>
      <c r="L321" s="239"/>
      <c r="M321" s="239"/>
      <c r="N321" s="239"/>
      <c r="O321" s="239"/>
      <c r="P321" s="239"/>
      <c r="Q321" s="239"/>
      <c r="R321" s="239"/>
      <c r="S321" s="239"/>
      <c r="T321" s="239"/>
      <c r="U321" s="239"/>
      <c r="V321" s="83"/>
      <c r="W321" s="83"/>
      <c r="X321" s="79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5" customHeight="1" x14ac:dyDescent="0.25">
      <c r="A322" s="39" t="s">
        <v>3</v>
      </c>
      <c r="B322" s="509" t="s">
        <v>217</v>
      </c>
      <c r="C322" s="509" t="s">
        <v>60</v>
      </c>
      <c r="D322" s="509" t="s">
        <v>61</v>
      </c>
      <c r="E322" s="509" t="s">
        <v>62</v>
      </c>
      <c r="F322" s="693" t="s">
        <v>63</v>
      </c>
      <c r="G322" s="694"/>
      <c r="H322" s="694"/>
      <c r="I322" s="694"/>
      <c r="J322" s="694"/>
      <c r="K322" s="694"/>
      <c r="L322" s="694"/>
      <c r="M322" s="694"/>
      <c r="N322" s="694"/>
      <c r="O322" s="694"/>
      <c r="P322" s="694"/>
      <c r="Q322" s="694"/>
      <c r="R322" s="694"/>
      <c r="S322" s="694"/>
      <c r="T322" s="694"/>
      <c r="U322" s="694"/>
      <c r="V322" s="694"/>
      <c r="W322" s="694"/>
      <c r="X322" s="537" t="s">
        <v>64</v>
      </c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47.25" customHeight="1" x14ac:dyDescent="0.25">
      <c r="A323" s="39" t="s">
        <v>11</v>
      </c>
      <c r="B323" s="715"/>
      <c r="C323" s="715"/>
      <c r="D323" s="715"/>
      <c r="E323" s="715"/>
      <c r="F323" s="693" t="s">
        <v>213</v>
      </c>
      <c r="G323" s="437"/>
      <c r="H323" s="437"/>
      <c r="I323" s="437"/>
      <c r="J323" s="438"/>
      <c r="K323" s="693" t="s">
        <v>205</v>
      </c>
      <c r="L323" s="437"/>
      <c r="M323" s="437"/>
      <c r="N323" s="437"/>
      <c r="O323" s="438"/>
      <c r="P323" s="256" t="s">
        <v>206</v>
      </c>
      <c r="Q323" s="693" t="s">
        <v>207</v>
      </c>
      <c r="R323" s="437"/>
      <c r="S323" s="437"/>
      <c r="T323" s="437"/>
      <c r="U323" s="438"/>
      <c r="V323" s="110" t="s">
        <v>208</v>
      </c>
      <c r="W323" s="110" t="s">
        <v>238</v>
      </c>
      <c r="X323" s="725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s="15" customFormat="1" ht="24" customHeight="1" x14ac:dyDescent="0.25">
      <c r="A324" s="120">
        <v>1</v>
      </c>
      <c r="B324" s="378">
        <v>2</v>
      </c>
      <c r="C324" s="217">
        <v>3</v>
      </c>
      <c r="D324" s="199">
        <v>4</v>
      </c>
      <c r="E324" s="251">
        <v>5</v>
      </c>
      <c r="F324" s="236"/>
      <c r="G324" s="256"/>
      <c r="H324" s="256">
        <v>6</v>
      </c>
      <c r="I324" s="256"/>
      <c r="J324" s="257"/>
      <c r="K324" s="236"/>
      <c r="L324" s="256"/>
      <c r="M324" s="256">
        <v>7</v>
      </c>
      <c r="N324" s="256"/>
      <c r="O324" s="257"/>
      <c r="P324" s="256">
        <v>8</v>
      </c>
      <c r="Q324" s="236"/>
      <c r="R324" s="256"/>
      <c r="S324" s="256">
        <v>9</v>
      </c>
      <c r="T324" s="256"/>
      <c r="U324" s="257"/>
      <c r="V324" s="110">
        <v>10</v>
      </c>
      <c r="W324" s="110">
        <v>11</v>
      </c>
      <c r="X324" s="110">
        <v>14</v>
      </c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</row>
    <row r="325" spans="1:35" ht="15" customHeight="1" x14ac:dyDescent="0.25">
      <c r="A325" s="703" t="s">
        <v>13</v>
      </c>
      <c r="B325" s="509" t="s">
        <v>101</v>
      </c>
      <c r="C325" s="549" t="s">
        <v>246</v>
      </c>
      <c r="D325" s="60" t="s">
        <v>65</v>
      </c>
      <c r="E325" s="81">
        <v>0</v>
      </c>
      <c r="F325" s="653">
        <v>0</v>
      </c>
      <c r="G325" s="654"/>
      <c r="H325" s="654"/>
      <c r="I325" s="654"/>
      <c r="J325" s="655"/>
      <c r="K325" s="653">
        <v>0</v>
      </c>
      <c r="L325" s="654"/>
      <c r="M325" s="654"/>
      <c r="N325" s="654"/>
      <c r="O325" s="655"/>
      <c r="P325" s="273">
        <v>0</v>
      </c>
      <c r="Q325" s="653">
        <v>0</v>
      </c>
      <c r="R325" s="654"/>
      <c r="S325" s="654"/>
      <c r="T325" s="654"/>
      <c r="U325" s="655"/>
      <c r="V325" s="81">
        <v>0</v>
      </c>
      <c r="W325" s="81">
        <v>0</v>
      </c>
      <c r="X325" s="537" t="s">
        <v>117</v>
      </c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45" customHeight="1" x14ac:dyDescent="0.25">
      <c r="A326" s="705"/>
      <c r="B326" s="440"/>
      <c r="C326" s="750"/>
      <c r="D326" s="60" t="s">
        <v>2</v>
      </c>
      <c r="E326" s="82">
        <v>0</v>
      </c>
      <c r="F326" s="467">
        <v>0</v>
      </c>
      <c r="G326" s="468"/>
      <c r="H326" s="468"/>
      <c r="I326" s="468"/>
      <c r="J326" s="469"/>
      <c r="K326" s="467">
        <v>0</v>
      </c>
      <c r="L326" s="468"/>
      <c r="M326" s="468"/>
      <c r="N326" s="468"/>
      <c r="O326" s="469"/>
      <c r="P326" s="232">
        <v>0</v>
      </c>
      <c r="Q326" s="467">
        <v>0</v>
      </c>
      <c r="R326" s="468"/>
      <c r="S326" s="468"/>
      <c r="T326" s="468"/>
      <c r="U326" s="469"/>
      <c r="V326" s="82">
        <v>0</v>
      </c>
      <c r="W326" s="82">
        <v>0</v>
      </c>
      <c r="X326" s="538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43.5" customHeight="1" x14ac:dyDescent="0.25">
      <c r="A327" s="705"/>
      <c r="B327" s="440"/>
      <c r="C327" s="750"/>
      <c r="D327" s="60" t="s">
        <v>1</v>
      </c>
      <c r="E327" s="82">
        <v>0</v>
      </c>
      <c r="F327" s="636">
        <v>0</v>
      </c>
      <c r="G327" s="576"/>
      <c r="H327" s="576"/>
      <c r="I327" s="576"/>
      <c r="J327" s="637"/>
      <c r="K327" s="636">
        <v>0</v>
      </c>
      <c r="L327" s="576"/>
      <c r="M327" s="576"/>
      <c r="N327" s="576"/>
      <c r="O327" s="637"/>
      <c r="P327" s="245">
        <v>0</v>
      </c>
      <c r="Q327" s="636">
        <v>0</v>
      </c>
      <c r="R327" s="576"/>
      <c r="S327" s="576"/>
      <c r="T327" s="576"/>
      <c r="U327" s="637"/>
      <c r="V327" s="82">
        <v>0</v>
      </c>
      <c r="W327" s="82">
        <v>0</v>
      </c>
      <c r="X327" s="538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38.25" x14ac:dyDescent="0.25">
      <c r="A328" s="705"/>
      <c r="B328" s="440"/>
      <c r="C328" s="750"/>
      <c r="D328" s="60" t="s">
        <v>107</v>
      </c>
      <c r="E328" s="231">
        <v>0</v>
      </c>
      <c r="F328" s="573">
        <v>0</v>
      </c>
      <c r="G328" s="574"/>
      <c r="H328" s="574"/>
      <c r="I328" s="574"/>
      <c r="J328" s="752"/>
      <c r="K328" s="573">
        <v>0</v>
      </c>
      <c r="L328" s="574"/>
      <c r="M328" s="574"/>
      <c r="N328" s="574"/>
      <c r="O328" s="752"/>
      <c r="P328" s="282">
        <v>0</v>
      </c>
      <c r="Q328" s="573">
        <v>0</v>
      </c>
      <c r="R328" s="574"/>
      <c r="S328" s="574"/>
      <c r="T328" s="574"/>
      <c r="U328" s="752"/>
      <c r="V328" s="82">
        <v>0</v>
      </c>
      <c r="W328" s="82">
        <v>0</v>
      </c>
      <c r="X328" s="538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25.5" x14ac:dyDescent="0.25">
      <c r="A329" s="705"/>
      <c r="B329" s="440"/>
      <c r="C329" s="750"/>
      <c r="D329" s="61" t="s">
        <v>212</v>
      </c>
      <c r="E329" s="82">
        <v>0</v>
      </c>
      <c r="F329" s="633">
        <v>0</v>
      </c>
      <c r="G329" s="634"/>
      <c r="H329" s="634"/>
      <c r="I329" s="634"/>
      <c r="J329" s="635"/>
      <c r="K329" s="633">
        <v>0</v>
      </c>
      <c r="L329" s="634"/>
      <c r="M329" s="634"/>
      <c r="N329" s="634"/>
      <c r="O329" s="635"/>
      <c r="P329" s="265">
        <v>0</v>
      </c>
      <c r="Q329" s="633">
        <v>0</v>
      </c>
      <c r="R329" s="634"/>
      <c r="S329" s="634"/>
      <c r="T329" s="634"/>
      <c r="U329" s="635"/>
      <c r="V329" s="82">
        <v>0</v>
      </c>
      <c r="W329" s="82">
        <v>0</v>
      </c>
      <c r="X329" s="539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26.25" customHeight="1" x14ac:dyDescent="0.25">
      <c r="A330" s="703" t="s">
        <v>66</v>
      </c>
      <c r="B330" s="509" t="s">
        <v>102</v>
      </c>
      <c r="C330" s="549" t="s">
        <v>246</v>
      </c>
      <c r="D330" s="194" t="s">
        <v>65</v>
      </c>
      <c r="E330" s="82">
        <v>0</v>
      </c>
      <c r="F330" s="467">
        <v>0</v>
      </c>
      <c r="G330" s="468"/>
      <c r="H330" s="468"/>
      <c r="I330" s="468"/>
      <c r="J330" s="469"/>
      <c r="K330" s="467">
        <v>0</v>
      </c>
      <c r="L330" s="468"/>
      <c r="M330" s="468"/>
      <c r="N330" s="468"/>
      <c r="O330" s="469"/>
      <c r="P330" s="232">
        <v>0</v>
      </c>
      <c r="Q330" s="467">
        <v>0</v>
      </c>
      <c r="R330" s="468"/>
      <c r="S330" s="468"/>
      <c r="T330" s="468"/>
      <c r="U330" s="469"/>
      <c r="V330" s="82">
        <v>0</v>
      </c>
      <c r="W330" s="82">
        <v>0</v>
      </c>
      <c r="X330" s="537" t="s">
        <v>117</v>
      </c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s="9" customFormat="1" ht="38.25" customHeight="1" x14ac:dyDescent="0.25">
      <c r="A331" s="704"/>
      <c r="B331" s="681"/>
      <c r="C331" s="750"/>
      <c r="D331" s="60" t="s">
        <v>2</v>
      </c>
      <c r="E331" s="82">
        <v>0</v>
      </c>
      <c r="F331" s="467">
        <v>0</v>
      </c>
      <c r="G331" s="468"/>
      <c r="H331" s="468"/>
      <c r="I331" s="468"/>
      <c r="J331" s="469"/>
      <c r="K331" s="467">
        <v>0</v>
      </c>
      <c r="L331" s="468"/>
      <c r="M331" s="468"/>
      <c r="N331" s="468"/>
      <c r="O331" s="469"/>
      <c r="P331" s="232">
        <v>0</v>
      </c>
      <c r="Q331" s="467">
        <v>0</v>
      </c>
      <c r="R331" s="468"/>
      <c r="S331" s="468"/>
      <c r="T331" s="468"/>
      <c r="U331" s="469"/>
      <c r="V331" s="82">
        <v>0</v>
      </c>
      <c r="W331" s="82">
        <v>0</v>
      </c>
      <c r="X331" s="718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s="8" customFormat="1" ht="38.25" customHeight="1" x14ac:dyDescent="0.25">
      <c r="A332" s="704"/>
      <c r="B332" s="681"/>
      <c r="C332" s="750"/>
      <c r="D332" s="60" t="s">
        <v>1</v>
      </c>
      <c r="E332" s="82">
        <v>0</v>
      </c>
      <c r="F332" s="636">
        <v>0</v>
      </c>
      <c r="G332" s="576"/>
      <c r="H332" s="576"/>
      <c r="I332" s="576"/>
      <c r="J332" s="637"/>
      <c r="K332" s="636">
        <v>0</v>
      </c>
      <c r="L332" s="576"/>
      <c r="M332" s="576"/>
      <c r="N332" s="576"/>
      <c r="O332" s="637"/>
      <c r="P332" s="245">
        <v>0</v>
      </c>
      <c r="Q332" s="636">
        <v>0</v>
      </c>
      <c r="R332" s="576"/>
      <c r="S332" s="576"/>
      <c r="T332" s="576"/>
      <c r="U332" s="637"/>
      <c r="V332" s="82">
        <v>0</v>
      </c>
      <c r="W332" s="82">
        <v>0</v>
      </c>
      <c r="X332" s="718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s="8" customFormat="1" ht="41.25" customHeight="1" x14ac:dyDescent="0.25">
      <c r="A333" s="704"/>
      <c r="B333" s="681"/>
      <c r="C333" s="750"/>
      <c r="D333" s="60" t="s">
        <v>107</v>
      </c>
      <c r="E333" s="231">
        <v>0</v>
      </c>
      <c r="F333" s="573">
        <v>0</v>
      </c>
      <c r="G333" s="574"/>
      <c r="H333" s="574"/>
      <c r="I333" s="574"/>
      <c r="J333" s="752"/>
      <c r="K333" s="573">
        <v>0</v>
      </c>
      <c r="L333" s="574"/>
      <c r="M333" s="574"/>
      <c r="N333" s="574"/>
      <c r="O333" s="752"/>
      <c r="P333" s="282">
        <v>0</v>
      </c>
      <c r="Q333" s="573">
        <v>0</v>
      </c>
      <c r="R333" s="574"/>
      <c r="S333" s="574"/>
      <c r="T333" s="574"/>
      <c r="U333" s="752"/>
      <c r="V333" s="82">
        <v>0</v>
      </c>
      <c r="W333" s="82">
        <v>0</v>
      </c>
      <c r="X333" s="718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24" customHeight="1" x14ac:dyDescent="0.25">
      <c r="A334" s="705"/>
      <c r="B334" s="440"/>
      <c r="C334" s="750"/>
      <c r="D334" s="61" t="s">
        <v>212</v>
      </c>
      <c r="E334" s="82">
        <v>0</v>
      </c>
      <c r="F334" s="573">
        <v>0</v>
      </c>
      <c r="G334" s="574"/>
      <c r="H334" s="574"/>
      <c r="I334" s="574"/>
      <c r="J334" s="752"/>
      <c r="K334" s="573">
        <v>0</v>
      </c>
      <c r="L334" s="574"/>
      <c r="M334" s="574"/>
      <c r="N334" s="574"/>
      <c r="O334" s="752"/>
      <c r="P334" s="282">
        <v>0</v>
      </c>
      <c r="Q334" s="573">
        <v>0</v>
      </c>
      <c r="R334" s="574"/>
      <c r="S334" s="574"/>
      <c r="T334" s="574"/>
      <c r="U334" s="752"/>
      <c r="V334" s="82">
        <v>0</v>
      </c>
      <c r="W334" s="82">
        <v>0</v>
      </c>
      <c r="X334" s="75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5.75" customHeight="1" x14ac:dyDescent="0.25">
      <c r="A335" s="705"/>
      <c r="B335" s="751" t="s">
        <v>274</v>
      </c>
      <c r="C335" s="509" t="s">
        <v>67</v>
      </c>
      <c r="D335" s="509" t="s">
        <v>67</v>
      </c>
      <c r="E335" s="509" t="s">
        <v>0</v>
      </c>
      <c r="F335" s="547" t="s">
        <v>204</v>
      </c>
      <c r="G335" s="548"/>
      <c r="H335" s="548"/>
      <c r="I335" s="548"/>
      <c r="J335" s="549"/>
      <c r="K335" s="547" t="s">
        <v>205</v>
      </c>
      <c r="L335" s="548"/>
      <c r="M335" s="548"/>
      <c r="N335" s="548"/>
      <c r="O335" s="549"/>
      <c r="P335" s="394"/>
      <c r="Q335" s="509" t="s">
        <v>207</v>
      </c>
      <c r="R335" s="693" t="s">
        <v>149</v>
      </c>
      <c r="S335" s="437"/>
      <c r="T335" s="437"/>
      <c r="U335" s="438"/>
      <c r="V335" s="726" t="s">
        <v>208</v>
      </c>
      <c r="W335" s="726" t="s">
        <v>238</v>
      </c>
      <c r="X335" s="537" t="s">
        <v>67</v>
      </c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9" customHeight="1" x14ac:dyDescent="0.25">
      <c r="A336" s="705"/>
      <c r="B336" s="440"/>
      <c r="C336" s="440"/>
      <c r="D336" s="440"/>
      <c r="E336" s="440"/>
      <c r="F336" s="550"/>
      <c r="G336" s="551"/>
      <c r="H336" s="551"/>
      <c r="I336" s="551"/>
      <c r="J336" s="552"/>
      <c r="K336" s="550"/>
      <c r="L336" s="551"/>
      <c r="M336" s="551"/>
      <c r="N336" s="551"/>
      <c r="O336" s="552"/>
      <c r="P336" s="395" t="s">
        <v>239</v>
      </c>
      <c r="Q336" s="440"/>
      <c r="R336" s="398" t="s">
        <v>145</v>
      </c>
      <c r="S336" s="398" t="s">
        <v>146</v>
      </c>
      <c r="T336" s="398" t="s">
        <v>147</v>
      </c>
      <c r="U336" s="398" t="s">
        <v>148</v>
      </c>
      <c r="V336" s="454"/>
      <c r="W336" s="454"/>
      <c r="X336" s="493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42" customHeight="1" x14ac:dyDescent="0.25">
      <c r="A337" s="706"/>
      <c r="B337" s="715"/>
      <c r="C337" s="715"/>
      <c r="D337" s="715"/>
      <c r="E337" s="46" t="s">
        <v>68</v>
      </c>
      <c r="F337" s="476" t="s">
        <v>68</v>
      </c>
      <c r="G337" s="477"/>
      <c r="H337" s="477"/>
      <c r="I337" s="702"/>
      <c r="J337" s="46"/>
      <c r="K337" s="476" t="s">
        <v>68</v>
      </c>
      <c r="L337" s="477"/>
      <c r="M337" s="477"/>
      <c r="N337" s="477"/>
      <c r="O337" s="702"/>
      <c r="P337" s="46" t="s">
        <v>68</v>
      </c>
      <c r="Q337" s="46" t="s">
        <v>68</v>
      </c>
      <c r="R337" s="46"/>
      <c r="S337" s="46"/>
      <c r="T337" s="46"/>
      <c r="U337" s="46"/>
      <c r="V337" s="46" t="s">
        <v>68</v>
      </c>
      <c r="W337" s="46" t="s">
        <v>68</v>
      </c>
      <c r="X337" s="493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s="14" customFormat="1" ht="15.75" customHeight="1" x14ac:dyDescent="0.25">
      <c r="A338" s="744">
        <v>2</v>
      </c>
      <c r="B338" s="747" t="s">
        <v>114</v>
      </c>
      <c r="C338" s="549" t="s">
        <v>246</v>
      </c>
      <c r="D338" s="196" t="s">
        <v>65</v>
      </c>
      <c r="E338" s="82">
        <v>0</v>
      </c>
      <c r="F338" s="716">
        <v>0</v>
      </c>
      <c r="G338" s="560"/>
      <c r="H338" s="560"/>
      <c r="I338" s="560"/>
      <c r="J338" s="753"/>
      <c r="K338" s="573">
        <v>0</v>
      </c>
      <c r="L338" s="574"/>
      <c r="M338" s="574"/>
      <c r="N338" s="574"/>
      <c r="O338" s="752"/>
      <c r="P338" s="282">
        <v>0</v>
      </c>
      <c r="Q338" s="573">
        <v>0</v>
      </c>
      <c r="R338" s="574"/>
      <c r="S338" s="574"/>
      <c r="T338" s="574"/>
      <c r="U338" s="752"/>
      <c r="V338" s="82">
        <v>0</v>
      </c>
      <c r="W338" s="82">
        <v>0</v>
      </c>
      <c r="X338" s="492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</row>
    <row r="339" spans="1:35" s="14" customFormat="1" ht="36.75" customHeight="1" x14ac:dyDescent="0.25">
      <c r="A339" s="745"/>
      <c r="B339" s="748"/>
      <c r="C339" s="750"/>
      <c r="D339" s="196" t="s">
        <v>2</v>
      </c>
      <c r="E339" s="82">
        <v>0</v>
      </c>
      <c r="F339" s="716">
        <v>0</v>
      </c>
      <c r="G339" s="560"/>
      <c r="H339" s="560"/>
      <c r="I339" s="560"/>
      <c r="J339" s="753"/>
      <c r="K339" s="755">
        <v>0</v>
      </c>
      <c r="L339" s="756"/>
      <c r="M339" s="756"/>
      <c r="N339" s="756"/>
      <c r="O339" s="757"/>
      <c r="P339" s="290">
        <v>0</v>
      </c>
      <c r="Q339" s="755">
        <v>0</v>
      </c>
      <c r="R339" s="756"/>
      <c r="S339" s="756"/>
      <c r="T339" s="756"/>
      <c r="U339" s="757"/>
      <c r="V339" s="80">
        <f>V109</f>
        <v>0</v>
      </c>
      <c r="W339" s="80">
        <f>W109</f>
        <v>0</v>
      </c>
      <c r="X339" s="49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</row>
    <row r="340" spans="1:35" s="14" customFormat="1" ht="36.75" customHeight="1" x14ac:dyDescent="0.25">
      <c r="A340" s="745"/>
      <c r="B340" s="748"/>
      <c r="C340" s="750"/>
      <c r="D340" s="196" t="s">
        <v>1</v>
      </c>
      <c r="E340" s="82">
        <v>0</v>
      </c>
      <c r="F340" s="716">
        <v>0</v>
      </c>
      <c r="G340" s="560"/>
      <c r="H340" s="560"/>
      <c r="I340" s="560"/>
      <c r="J340" s="753"/>
      <c r="K340" s="716">
        <v>0</v>
      </c>
      <c r="L340" s="560"/>
      <c r="M340" s="560"/>
      <c r="N340" s="560"/>
      <c r="O340" s="753"/>
      <c r="P340" s="229">
        <v>0</v>
      </c>
      <c r="Q340" s="716">
        <v>0</v>
      </c>
      <c r="R340" s="560"/>
      <c r="S340" s="560"/>
      <c r="T340" s="560"/>
      <c r="U340" s="753"/>
      <c r="V340" s="82">
        <v>0</v>
      </c>
      <c r="W340" s="82">
        <v>0</v>
      </c>
      <c r="X340" s="49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</row>
    <row r="341" spans="1:35" s="14" customFormat="1" ht="37.5" customHeight="1" x14ac:dyDescent="0.25">
      <c r="A341" s="745"/>
      <c r="B341" s="748"/>
      <c r="C341" s="750"/>
      <c r="D341" s="196" t="s">
        <v>107</v>
      </c>
      <c r="E341" s="82">
        <v>0</v>
      </c>
      <c r="F341" s="716">
        <v>0</v>
      </c>
      <c r="G341" s="560"/>
      <c r="H341" s="560"/>
      <c r="I341" s="560"/>
      <c r="J341" s="753"/>
      <c r="K341" s="573">
        <v>0</v>
      </c>
      <c r="L341" s="574"/>
      <c r="M341" s="574"/>
      <c r="N341" s="574"/>
      <c r="O341" s="752"/>
      <c r="P341" s="282">
        <v>0</v>
      </c>
      <c r="Q341" s="573">
        <v>0</v>
      </c>
      <c r="R341" s="574"/>
      <c r="S341" s="574"/>
      <c r="T341" s="574"/>
      <c r="U341" s="752"/>
      <c r="V341" s="82">
        <v>0</v>
      </c>
      <c r="W341" s="82">
        <v>0</v>
      </c>
      <c r="X341" s="49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</row>
    <row r="342" spans="1:35" s="14" customFormat="1" ht="28.5" customHeight="1" x14ac:dyDescent="0.25">
      <c r="A342" s="746"/>
      <c r="B342" s="749"/>
      <c r="C342" s="750"/>
      <c r="D342" s="61" t="s">
        <v>212</v>
      </c>
      <c r="E342" s="82">
        <v>0</v>
      </c>
      <c r="F342" s="716">
        <v>0</v>
      </c>
      <c r="G342" s="560"/>
      <c r="H342" s="560"/>
      <c r="I342" s="560"/>
      <c r="J342" s="753"/>
      <c r="K342" s="573">
        <v>0</v>
      </c>
      <c r="L342" s="574"/>
      <c r="M342" s="574"/>
      <c r="N342" s="574"/>
      <c r="O342" s="752"/>
      <c r="P342" s="282">
        <v>0</v>
      </c>
      <c r="Q342" s="573">
        <v>0</v>
      </c>
      <c r="R342" s="574"/>
      <c r="S342" s="574"/>
      <c r="T342" s="574"/>
      <c r="U342" s="752"/>
      <c r="V342" s="82">
        <v>0</v>
      </c>
      <c r="W342" s="82">
        <v>0</v>
      </c>
      <c r="X342" s="494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</row>
    <row r="343" spans="1:35" ht="15.75" customHeight="1" x14ac:dyDescent="0.25">
      <c r="A343" s="74"/>
      <c r="B343" s="781"/>
      <c r="C343" s="781"/>
      <c r="D343" s="781"/>
      <c r="E343" s="782"/>
      <c r="F343" s="782"/>
      <c r="G343" s="782"/>
      <c r="H343" s="782"/>
      <c r="I343" s="782"/>
      <c r="J343" s="782"/>
      <c r="K343" s="782"/>
      <c r="L343" s="782"/>
      <c r="M343" s="782"/>
      <c r="N343" s="782"/>
      <c r="O343" s="782"/>
      <c r="P343" s="782"/>
      <c r="Q343" s="782"/>
      <c r="R343" s="782"/>
      <c r="S343" s="782"/>
      <c r="T343" s="782"/>
      <c r="U343" s="782"/>
      <c r="V343" s="782"/>
      <c r="W343" s="782"/>
      <c r="X343" s="782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5.75" customHeight="1" x14ac:dyDescent="0.25">
      <c r="A344" s="6"/>
      <c r="X344" s="300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</sheetData>
  <mergeCells count="1167">
    <mergeCell ref="K89:O90"/>
    <mergeCell ref="Q89:Q90"/>
    <mergeCell ref="R89:U89"/>
    <mergeCell ref="V89:V90"/>
    <mergeCell ref="W89:W90"/>
    <mergeCell ref="F91:I91"/>
    <mergeCell ref="K91:O91"/>
    <mergeCell ref="F277:I277"/>
    <mergeCell ref="K277:O277"/>
    <mergeCell ref="F285:I285"/>
    <mergeCell ref="K285:O285"/>
    <mergeCell ref="F293:I293"/>
    <mergeCell ref="K293:O293"/>
    <mergeCell ref="F301:I301"/>
    <mergeCell ref="K301:O301"/>
    <mergeCell ref="F309:I309"/>
    <mergeCell ref="K309:O309"/>
    <mergeCell ref="R275:U275"/>
    <mergeCell ref="V275:V276"/>
    <mergeCell ref="W275:W276"/>
    <mergeCell ref="K311:O311"/>
    <mergeCell ref="K312:O312"/>
    <mergeCell ref="K314:O314"/>
    <mergeCell ref="K306:O306"/>
    <mergeCell ref="K304:O304"/>
    <mergeCell ref="F313:J313"/>
    <mergeCell ref="F314:J314"/>
    <mergeCell ref="F322:W322"/>
    <mergeCell ref="F299:J300"/>
    <mergeCell ref="F337:I337"/>
    <mergeCell ref="K337:O337"/>
    <mergeCell ref="E97:E98"/>
    <mergeCell ref="F97:J98"/>
    <mergeCell ref="K97:O98"/>
    <mergeCell ref="Q97:Q98"/>
    <mergeCell ref="R97:U97"/>
    <mergeCell ref="V97:V98"/>
    <mergeCell ref="W97:W98"/>
    <mergeCell ref="F99:I99"/>
    <mergeCell ref="K99:O99"/>
    <mergeCell ref="E335:E336"/>
    <mergeCell ref="F335:J336"/>
    <mergeCell ref="F226:I226"/>
    <mergeCell ref="K226:O226"/>
    <mergeCell ref="E168:E169"/>
    <mergeCell ref="F168:J169"/>
    <mergeCell ref="K168:O169"/>
    <mergeCell ref="P168:P169"/>
    <mergeCell ref="Q168:Q169"/>
    <mergeCell ref="R168:U168"/>
    <mergeCell ref="V168:V169"/>
    <mergeCell ref="W168:W169"/>
    <mergeCell ref="F170:I170"/>
    <mergeCell ref="K170:O170"/>
    <mergeCell ref="K335:O336"/>
    <mergeCell ref="Q335:Q336"/>
    <mergeCell ref="R335:U335"/>
    <mergeCell ref="V335:V336"/>
    <mergeCell ref="W335:W336"/>
    <mergeCell ref="F251:J252"/>
    <mergeCell ref="K251:O252"/>
    <mergeCell ref="P251:P252"/>
    <mergeCell ref="Q251:Q252"/>
    <mergeCell ref="R251:U251"/>
    <mergeCell ref="V251:V252"/>
    <mergeCell ref="W251:W252"/>
    <mergeCell ref="K253:O253"/>
    <mergeCell ref="F269:I269"/>
    <mergeCell ref="K269:O269"/>
    <mergeCell ref="E275:E276"/>
    <mergeCell ref="F275:J276"/>
    <mergeCell ref="K275:O276"/>
    <mergeCell ref="P275:P276"/>
    <mergeCell ref="Q275:Q276"/>
    <mergeCell ref="Q341:U341"/>
    <mergeCell ref="Q342:U342"/>
    <mergeCell ref="Q326:U326"/>
    <mergeCell ref="Q327:U327"/>
    <mergeCell ref="Q328:U328"/>
    <mergeCell ref="Q329:U329"/>
    <mergeCell ref="Q330:U330"/>
    <mergeCell ref="Q331:U331"/>
    <mergeCell ref="Q332:U332"/>
    <mergeCell ref="Q333:U333"/>
    <mergeCell ref="Q334:U334"/>
    <mergeCell ref="Q310:U310"/>
    <mergeCell ref="Q311:U311"/>
    <mergeCell ref="Q312:U312"/>
    <mergeCell ref="Q313:U313"/>
    <mergeCell ref="Q314:U314"/>
    <mergeCell ref="Q323:U323"/>
    <mergeCell ref="Q325:U325"/>
    <mergeCell ref="Q338:U338"/>
    <mergeCell ref="C176:C178"/>
    <mergeCell ref="D176:D178"/>
    <mergeCell ref="F172:J172"/>
    <mergeCell ref="F333:J333"/>
    <mergeCell ref="F334:J334"/>
    <mergeCell ref="B315:X315"/>
    <mergeCell ref="B299:B301"/>
    <mergeCell ref="K303:O303"/>
    <mergeCell ref="X283:X285"/>
    <mergeCell ref="Q339:U339"/>
    <mergeCell ref="Q340:U340"/>
    <mergeCell ref="Q228:U228"/>
    <mergeCell ref="B322:B323"/>
    <mergeCell ref="C322:C323"/>
    <mergeCell ref="D322:D323"/>
    <mergeCell ref="E322:E323"/>
    <mergeCell ref="D299:D301"/>
    <mergeCell ref="E299:E300"/>
    <mergeCell ref="X322:X323"/>
    <mergeCell ref="K323:O323"/>
    <mergeCell ref="X302:X306"/>
    <mergeCell ref="F303:J303"/>
    <mergeCell ref="F304:J304"/>
    <mergeCell ref="F305:J305"/>
    <mergeCell ref="F306:J306"/>
    <mergeCell ref="B232:X232"/>
    <mergeCell ref="F231:J231"/>
    <mergeCell ref="X310:X314"/>
    <mergeCell ref="Q291:Q292"/>
    <mergeCell ref="Q229:U229"/>
    <mergeCell ref="Q230:U230"/>
    <mergeCell ref="W224:W225"/>
    <mergeCell ref="X307:X309"/>
    <mergeCell ref="V307:V308"/>
    <mergeCell ref="Q59:U59"/>
    <mergeCell ref="Q60:Q61"/>
    <mergeCell ref="R60:U60"/>
    <mergeCell ref="Q63:U63"/>
    <mergeCell ref="Q64:U64"/>
    <mergeCell ref="Q65:U65"/>
    <mergeCell ref="K328:O328"/>
    <mergeCell ref="F330:J330"/>
    <mergeCell ref="F326:J326"/>
    <mergeCell ref="F327:J327"/>
    <mergeCell ref="F328:J328"/>
    <mergeCell ref="F329:J329"/>
    <mergeCell ref="Q176:Q177"/>
    <mergeCell ref="R176:U176"/>
    <mergeCell ref="Q167:U167"/>
    <mergeCell ref="Q179:U179"/>
    <mergeCell ref="Q182:U182"/>
    <mergeCell ref="Q183:U183"/>
    <mergeCell ref="Q191:U191"/>
    <mergeCell ref="Q158:U158"/>
    <mergeCell ref="Q155:U155"/>
    <mergeCell ref="Q156:U156"/>
    <mergeCell ref="A188:X188"/>
    <mergeCell ref="D190:D191"/>
    <mergeCell ref="K163:O163"/>
    <mergeCell ref="B176:B178"/>
    <mergeCell ref="K183:O183"/>
    <mergeCell ref="K179:O179"/>
    <mergeCell ref="K181:O181"/>
    <mergeCell ref="A171:A178"/>
    <mergeCell ref="D275:D277"/>
    <mergeCell ref="E278:W282"/>
    <mergeCell ref="K266:O266"/>
    <mergeCell ref="W267:W268"/>
    <mergeCell ref="V267:V268"/>
    <mergeCell ref="Q7:U7"/>
    <mergeCell ref="Q9:U9"/>
    <mergeCell ref="Q10:U10"/>
    <mergeCell ref="Q11:U11"/>
    <mergeCell ref="Q12:U12"/>
    <mergeCell ref="Q13:U13"/>
    <mergeCell ref="Q14:U14"/>
    <mergeCell ref="Q15:U15"/>
    <mergeCell ref="Q85:U85"/>
    <mergeCell ref="Q86:U86"/>
    <mergeCell ref="Q88:U88"/>
    <mergeCell ref="Q80:U80"/>
    <mergeCell ref="Q81:U81"/>
    <mergeCell ref="Q123:U123"/>
    <mergeCell ref="Q124:U124"/>
    <mergeCell ref="Q125:U125"/>
    <mergeCell ref="Q22:U22"/>
    <mergeCell ref="Q23:U23"/>
    <mergeCell ref="R39:U39"/>
    <mergeCell ref="Q37:U37"/>
    <mergeCell ref="Q137:U137"/>
    <mergeCell ref="Q138:U138"/>
    <mergeCell ref="F171:J171"/>
    <mergeCell ref="K171:O171"/>
    <mergeCell ref="Q171:U171"/>
    <mergeCell ref="D168:D170"/>
    <mergeCell ref="P60:P61"/>
    <mergeCell ref="Q113:U113"/>
    <mergeCell ref="Q114:U114"/>
    <mergeCell ref="Q115:U115"/>
    <mergeCell ref="Q116:U116"/>
    <mergeCell ref="Q117:U117"/>
    <mergeCell ref="Q118:Q119"/>
    <mergeCell ref="R118:U118"/>
    <mergeCell ref="Q133:U133"/>
    <mergeCell ref="Q135:U135"/>
    <mergeCell ref="Q136:U136"/>
    <mergeCell ref="Q163:U163"/>
    <mergeCell ref="Q58:U58"/>
    <mergeCell ref="Q57:U57"/>
    <mergeCell ref="Q142:U142"/>
    <mergeCell ref="Q145:Q146"/>
    <mergeCell ref="R145:U145"/>
    <mergeCell ref="B171:B175"/>
    <mergeCell ref="C171:C175"/>
    <mergeCell ref="E145:E146"/>
    <mergeCell ref="K124:O124"/>
    <mergeCell ref="K154:O154"/>
    <mergeCell ref="K156:O156"/>
    <mergeCell ref="K157:O157"/>
    <mergeCell ref="C168:C170"/>
    <mergeCell ref="B168:B170"/>
    <mergeCell ref="Q68:Q69"/>
    <mergeCell ref="R68:U68"/>
    <mergeCell ref="Q71:U71"/>
    <mergeCell ref="Q72:U72"/>
    <mergeCell ref="Q73:U73"/>
    <mergeCell ref="E89:E90"/>
    <mergeCell ref="F89:J90"/>
    <mergeCell ref="X291:X293"/>
    <mergeCell ref="A262:A269"/>
    <mergeCell ref="B227:B231"/>
    <mergeCell ref="K245:O245"/>
    <mergeCell ref="B294:B298"/>
    <mergeCell ref="C294:C298"/>
    <mergeCell ref="C254:C258"/>
    <mergeCell ref="E267:E268"/>
    <mergeCell ref="B291:B293"/>
    <mergeCell ref="B259:B261"/>
    <mergeCell ref="F254:J254"/>
    <mergeCell ref="F255:J255"/>
    <mergeCell ref="F256:J256"/>
    <mergeCell ref="F257:J257"/>
    <mergeCell ref="B267:B269"/>
    <mergeCell ref="B270:B274"/>
    <mergeCell ref="K264:O264"/>
    <mergeCell ref="Q231:U231"/>
    <mergeCell ref="X286:X290"/>
    <mergeCell ref="C278:C282"/>
    <mergeCell ref="B283:B285"/>
    <mergeCell ref="R259:U259"/>
    <mergeCell ref="Q262:U262"/>
    <mergeCell ref="Q264:U264"/>
    <mergeCell ref="R283:U283"/>
    <mergeCell ref="K259:O260"/>
    <mergeCell ref="K242:O242"/>
    <mergeCell ref="Q246:U246"/>
    <mergeCell ref="F242:J242"/>
    <mergeCell ref="C246:C250"/>
    <mergeCell ref="C241:C245"/>
    <mergeCell ref="E238:E239"/>
    <mergeCell ref="E286:W290"/>
    <mergeCell ref="K283:O284"/>
    <mergeCell ref="E283:E284"/>
    <mergeCell ref="Q294:U294"/>
    <mergeCell ref="W291:W292"/>
    <mergeCell ref="W307:W308"/>
    <mergeCell ref="Q172:U172"/>
    <mergeCell ref="F173:J173"/>
    <mergeCell ref="K173:O173"/>
    <mergeCell ref="Q173:U173"/>
    <mergeCell ref="F174:J174"/>
    <mergeCell ref="K174:O174"/>
    <mergeCell ref="Q174:U174"/>
    <mergeCell ref="F175:J175"/>
    <mergeCell ref="K175:O175"/>
    <mergeCell ref="Q175:U175"/>
    <mergeCell ref="K262:O262"/>
    <mergeCell ref="F179:J179"/>
    <mergeCell ref="K291:O292"/>
    <mergeCell ref="K178:O178"/>
    <mergeCell ref="Q283:Q284"/>
    <mergeCell ref="Q258:U258"/>
    <mergeCell ref="K263:O263"/>
    <mergeCell ref="F261:I261"/>
    <mergeCell ref="F259:J260"/>
    <mergeCell ref="K261:O261"/>
    <mergeCell ref="Q265:U265"/>
    <mergeCell ref="Q266:U266"/>
    <mergeCell ref="Q267:Q268"/>
    <mergeCell ref="R267:U267"/>
    <mergeCell ref="Q224:Q225"/>
    <mergeCell ref="E224:E225"/>
    <mergeCell ref="B307:B309"/>
    <mergeCell ref="C307:C309"/>
    <mergeCell ref="C299:C301"/>
    <mergeCell ref="Q304:U304"/>
    <mergeCell ref="Q305:U305"/>
    <mergeCell ref="Q306:U306"/>
    <mergeCell ref="Q307:Q308"/>
    <mergeCell ref="R307:U307"/>
    <mergeCell ref="Q302:U302"/>
    <mergeCell ref="Q303:U303"/>
    <mergeCell ref="F294:J294"/>
    <mergeCell ref="Q296:U296"/>
    <mergeCell ref="Q297:U297"/>
    <mergeCell ref="Q298:U298"/>
    <mergeCell ref="Q299:Q300"/>
    <mergeCell ref="R299:U299"/>
    <mergeCell ref="K299:O300"/>
    <mergeCell ref="F295:J295"/>
    <mergeCell ref="F296:J296"/>
    <mergeCell ref="F297:J297"/>
    <mergeCell ref="K296:O296"/>
    <mergeCell ref="K295:O295"/>
    <mergeCell ref="X63:X67"/>
    <mergeCell ref="K65:O65"/>
    <mergeCell ref="K67:O67"/>
    <mergeCell ref="Q74:U74"/>
    <mergeCell ref="Q75:U75"/>
    <mergeCell ref="Q76:Q77"/>
    <mergeCell ref="R76:U76"/>
    <mergeCell ref="K64:O64"/>
    <mergeCell ref="X108:X112"/>
    <mergeCell ref="Q111:U111"/>
    <mergeCell ref="Q112:U112"/>
    <mergeCell ref="Q197:U197"/>
    <mergeCell ref="Q199:U199"/>
    <mergeCell ref="Q194:U194"/>
    <mergeCell ref="P118:P119"/>
    <mergeCell ref="P145:P146"/>
    <mergeCell ref="P148:P149"/>
    <mergeCell ref="P176:P177"/>
    <mergeCell ref="X71:X75"/>
    <mergeCell ref="X76:X78"/>
    <mergeCell ref="V68:V69"/>
    <mergeCell ref="W68:W69"/>
    <mergeCell ref="X68:X70"/>
    <mergeCell ref="Q66:U66"/>
    <mergeCell ref="Q67:U67"/>
    <mergeCell ref="X135:X139"/>
    <mergeCell ref="X140:X144"/>
    <mergeCell ref="V145:V146"/>
    <mergeCell ref="W145:W146"/>
    <mergeCell ref="X121:X125"/>
    <mergeCell ref="X132:X133"/>
    <mergeCell ref="K76:O77"/>
    <mergeCell ref="V76:V77"/>
    <mergeCell ref="W76:W77"/>
    <mergeCell ref="A108:A112"/>
    <mergeCell ref="B108:B112"/>
    <mergeCell ref="C108:C112"/>
    <mergeCell ref="F122:J122"/>
    <mergeCell ref="A71:A78"/>
    <mergeCell ref="B76:B78"/>
    <mergeCell ref="C76:C78"/>
    <mergeCell ref="D76:D78"/>
    <mergeCell ref="B71:B75"/>
    <mergeCell ref="A55:A62"/>
    <mergeCell ref="F72:J72"/>
    <mergeCell ref="F73:J73"/>
    <mergeCell ref="F74:J74"/>
    <mergeCell ref="F75:J75"/>
    <mergeCell ref="C71:C75"/>
    <mergeCell ref="F71:J71"/>
    <mergeCell ref="E76:E77"/>
    <mergeCell ref="A113:A120"/>
    <mergeCell ref="B113:B117"/>
    <mergeCell ref="F57:J57"/>
    <mergeCell ref="F58:J58"/>
    <mergeCell ref="F56:J56"/>
    <mergeCell ref="B121:B125"/>
    <mergeCell ref="C121:C125"/>
    <mergeCell ref="B60:B62"/>
    <mergeCell ref="C63:C67"/>
    <mergeCell ref="F125:J125"/>
    <mergeCell ref="F78:I78"/>
    <mergeCell ref="K78:O78"/>
    <mergeCell ref="C113:C117"/>
    <mergeCell ref="A26:A33"/>
    <mergeCell ref="B26:B30"/>
    <mergeCell ref="C26:C30"/>
    <mergeCell ref="C34:C38"/>
    <mergeCell ref="A34:A41"/>
    <mergeCell ref="B39:B41"/>
    <mergeCell ref="Q26:U26"/>
    <mergeCell ref="Q27:U27"/>
    <mergeCell ref="Q28:U28"/>
    <mergeCell ref="Q29:U29"/>
    <mergeCell ref="Q30:U30"/>
    <mergeCell ref="Q31:Q32"/>
    <mergeCell ref="R31:U31"/>
    <mergeCell ref="B31:B33"/>
    <mergeCell ref="B34:B38"/>
    <mergeCell ref="D39:D41"/>
    <mergeCell ref="Q42:U42"/>
    <mergeCell ref="E39:E40"/>
    <mergeCell ref="Q36:U36"/>
    <mergeCell ref="Q39:Q40"/>
    <mergeCell ref="P31:P32"/>
    <mergeCell ref="Q34:U34"/>
    <mergeCell ref="K34:O34"/>
    <mergeCell ref="K26:O26"/>
    <mergeCell ref="K29:O29"/>
    <mergeCell ref="F34:J34"/>
    <mergeCell ref="F35:J35"/>
    <mergeCell ref="Q38:U38"/>
    <mergeCell ref="X39:X41"/>
    <mergeCell ref="W39:W40"/>
    <mergeCell ref="X42:X46"/>
    <mergeCell ref="K50:O50"/>
    <mergeCell ref="K56:O56"/>
    <mergeCell ref="K52:O52"/>
    <mergeCell ref="K54:O54"/>
    <mergeCell ref="Q44:U44"/>
    <mergeCell ref="Q45:U45"/>
    <mergeCell ref="Q56:U56"/>
    <mergeCell ref="V47:V48"/>
    <mergeCell ref="W47:W48"/>
    <mergeCell ref="X47:X49"/>
    <mergeCell ref="X50:X54"/>
    <mergeCell ref="V39:V40"/>
    <mergeCell ref="Q51:U51"/>
    <mergeCell ref="Q52:U52"/>
    <mergeCell ref="Q53:U53"/>
    <mergeCell ref="Q54:U54"/>
    <mergeCell ref="Q55:U55"/>
    <mergeCell ref="K43:O43"/>
    <mergeCell ref="K46:O46"/>
    <mergeCell ref="K44:O44"/>
    <mergeCell ref="Q46:U46"/>
    <mergeCell ref="Q47:Q48"/>
    <mergeCell ref="R47:U47"/>
    <mergeCell ref="Q50:U50"/>
    <mergeCell ref="Q43:U43"/>
    <mergeCell ref="F21:J21"/>
    <mergeCell ref="K7:O7"/>
    <mergeCell ref="K38:O38"/>
    <mergeCell ref="K36:O36"/>
    <mergeCell ref="K35:O35"/>
    <mergeCell ref="Q24:U24"/>
    <mergeCell ref="Q25:U25"/>
    <mergeCell ref="F38:J38"/>
    <mergeCell ref="K25:O25"/>
    <mergeCell ref="Q8:U8"/>
    <mergeCell ref="K22:O22"/>
    <mergeCell ref="Q21:U21"/>
    <mergeCell ref="K27:O27"/>
    <mergeCell ref="K28:O28"/>
    <mergeCell ref="Q6:U6"/>
    <mergeCell ref="Q35:U35"/>
    <mergeCell ref="X21:X30"/>
    <mergeCell ref="K21:O21"/>
    <mergeCell ref="K24:O24"/>
    <mergeCell ref="X34:X38"/>
    <mergeCell ref="C132:C133"/>
    <mergeCell ref="D132:D133"/>
    <mergeCell ref="F65:J65"/>
    <mergeCell ref="F66:J66"/>
    <mergeCell ref="C60:C62"/>
    <mergeCell ref="D60:D62"/>
    <mergeCell ref="E132:E133"/>
    <mergeCell ref="C79:C83"/>
    <mergeCell ref="F80:J80"/>
    <mergeCell ref="C68:C70"/>
    <mergeCell ref="F121:J121"/>
    <mergeCell ref="F120:I120"/>
    <mergeCell ref="F118:J119"/>
    <mergeCell ref="F63:J63"/>
    <mergeCell ref="F64:J64"/>
    <mergeCell ref="C47:C49"/>
    <mergeCell ref="F46:J46"/>
    <mergeCell ref="F76:J77"/>
    <mergeCell ref="K12:O12"/>
    <mergeCell ref="F17:J17"/>
    <mergeCell ref="F7:J7"/>
    <mergeCell ref="X5:X6"/>
    <mergeCell ref="K6:O6"/>
    <mergeCell ref="F16:J16"/>
    <mergeCell ref="C21:C25"/>
    <mergeCell ref="C31:C33"/>
    <mergeCell ref="D31:D33"/>
    <mergeCell ref="E31:E32"/>
    <mergeCell ref="C39:C41"/>
    <mergeCell ref="F36:J36"/>
    <mergeCell ref="F37:J37"/>
    <mergeCell ref="F22:J22"/>
    <mergeCell ref="F23:J23"/>
    <mergeCell ref="F24:J24"/>
    <mergeCell ref="F50:J50"/>
    <mergeCell ref="F45:J45"/>
    <mergeCell ref="F44:J44"/>
    <mergeCell ref="X8:X17"/>
    <mergeCell ref="K11:O11"/>
    <mergeCell ref="K13:O13"/>
    <mergeCell ref="K16:O16"/>
    <mergeCell ref="K37:O37"/>
    <mergeCell ref="X31:X33"/>
    <mergeCell ref="W31:W32"/>
    <mergeCell ref="V31:V32"/>
    <mergeCell ref="K9:O9"/>
    <mergeCell ref="F5:W5"/>
    <mergeCell ref="F6:J6"/>
    <mergeCell ref="F12:J12"/>
    <mergeCell ref="F9:J9"/>
    <mergeCell ref="K113:O113"/>
    <mergeCell ref="F107:I107"/>
    <mergeCell ref="F105:J106"/>
    <mergeCell ref="K107:O107"/>
    <mergeCell ref="F108:J108"/>
    <mergeCell ref="B21:B25"/>
    <mergeCell ref="A1:X1"/>
    <mergeCell ref="A2:X2"/>
    <mergeCell ref="A3:X3"/>
    <mergeCell ref="B5:B6"/>
    <mergeCell ref="C5:C6"/>
    <mergeCell ref="D5:D6"/>
    <mergeCell ref="E5:E6"/>
    <mergeCell ref="V18:V19"/>
    <mergeCell ref="W18:W19"/>
    <mergeCell ref="E18:E19"/>
    <mergeCell ref="D18:D20"/>
    <mergeCell ref="K15:O15"/>
    <mergeCell ref="K14:O14"/>
    <mergeCell ref="K10:O10"/>
    <mergeCell ref="F8:J8"/>
    <mergeCell ref="F11:J11"/>
    <mergeCell ref="F13:J13"/>
    <mergeCell ref="F10:J10"/>
    <mergeCell ref="F14:J14"/>
    <mergeCell ref="K17:O17"/>
    <mergeCell ref="X18:X20"/>
    <mergeCell ref="Q16:U16"/>
    <mergeCell ref="Q17:U17"/>
    <mergeCell ref="Q18:Q19"/>
    <mergeCell ref="R18:U18"/>
    <mergeCell ref="F15:J15"/>
    <mergeCell ref="C151:C153"/>
    <mergeCell ref="F154:J154"/>
    <mergeCell ref="F155:J155"/>
    <mergeCell ref="F156:J156"/>
    <mergeCell ref="K214:O214"/>
    <mergeCell ref="E176:E177"/>
    <mergeCell ref="A21:A25"/>
    <mergeCell ref="D47:D49"/>
    <mergeCell ref="B140:B144"/>
    <mergeCell ref="F181:J181"/>
    <mergeCell ref="A154:A162"/>
    <mergeCell ref="A179:A183"/>
    <mergeCell ref="B145:B147"/>
    <mergeCell ref="D145:D147"/>
    <mergeCell ref="E148:E149"/>
    <mergeCell ref="K30:O30"/>
    <mergeCell ref="K23:O23"/>
    <mergeCell ref="B179:B183"/>
    <mergeCell ref="E47:E48"/>
    <mergeCell ref="E60:E61"/>
    <mergeCell ref="D68:D70"/>
    <mergeCell ref="E68:E69"/>
    <mergeCell ref="F158:J158"/>
    <mergeCell ref="B55:B59"/>
    <mergeCell ref="F25:J25"/>
    <mergeCell ref="F26:J26"/>
    <mergeCell ref="F27:J27"/>
    <mergeCell ref="F28:J28"/>
    <mergeCell ref="F29:J29"/>
    <mergeCell ref="F30:J30"/>
    <mergeCell ref="F114:J114"/>
    <mergeCell ref="K108:O108"/>
    <mergeCell ref="F183:J183"/>
    <mergeCell ref="F191:J191"/>
    <mergeCell ref="F212:J212"/>
    <mergeCell ref="D203:D205"/>
    <mergeCell ref="Q121:U121"/>
    <mergeCell ref="Q122:U122"/>
    <mergeCell ref="K133:O133"/>
    <mergeCell ref="K140:O140"/>
    <mergeCell ref="K120:O120"/>
    <mergeCell ref="K118:O119"/>
    <mergeCell ref="Q143:U143"/>
    <mergeCell ref="Q144:U144"/>
    <mergeCell ref="K123:O123"/>
    <mergeCell ref="F205:I205"/>
    <mergeCell ref="K203:O204"/>
    <mergeCell ref="F143:J143"/>
    <mergeCell ref="F144:J144"/>
    <mergeCell ref="F133:J133"/>
    <mergeCell ref="F135:J135"/>
    <mergeCell ref="F157:J157"/>
    <mergeCell ref="K158:O158"/>
    <mergeCell ref="F165:J165"/>
    <mergeCell ref="F136:J136"/>
    <mergeCell ref="K144:O144"/>
    <mergeCell ref="D151:D153"/>
    <mergeCell ref="Q139:U139"/>
    <mergeCell ref="Q140:U140"/>
    <mergeCell ref="X193:X197"/>
    <mergeCell ref="X203:X205"/>
    <mergeCell ref="B238:B239"/>
    <mergeCell ref="B246:B250"/>
    <mergeCell ref="Q241:U241"/>
    <mergeCell ref="Q242:U242"/>
    <mergeCell ref="Q243:U243"/>
    <mergeCell ref="Q244:U244"/>
    <mergeCell ref="Q245:U245"/>
    <mergeCell ref="K257:O257"/>
    <mergeCell ref="C251:C253"/>
    <mergeCell ref="B251:B253"/>
    <mergeCell ref="K241:O241"/>
    <mergeCell ref="K197:O197"/>
    <mergeCell ref="K220:O220"/>
    <mergeCell ref="A241:A245"/>
    <mergeCell ref="K122:O122"/>
    <mergeCell ref="F123:J123"/>
    <mergeCell ref="F124:J124"/>
    <mergeCell ref="C140:C144"/>
    <mergeCell ref="B132:B133"/>
    <mergeCell ref="A227:A231"/>
    <mergeCell ref="X227:X231"/>
    <mergeCell ref="K212:O212"/>
    <mergeCell ref="K217:O217"/>
    <mergeCell ref="K205:O205"/>
    <mergeCell ref="K216:O216"/>
    <mergeCell ref="C219:C223"/>
    <mergeCell ref="K223:O223"/>
    <mergeCell ref="K228:O228"/>
    <mergeCell ref="K229:O229"/>
    <mergeCell ref="K231:O231"/>
    <mergeCell ref="F241:J241"/>
    <mergeCell ref="K215:O215"/>
    <mergeCell ref="K199:O199"/>
    <mergeCell ref="K200:O200"/>
    <mergeCell ref="E211:E212"/>
    <mergeCell ref="F203:J204"/>
    <mergeCell ref="K230:O230"/>
    <mergeCell ref="Q263:U263"/>
    <mergeCell ref="K227:O227"/>
    <mergeCell ref="F253:I253"/>
    <mergeCell ref="E251:E252"/>
    <mergeCell ref="R203:U203"/>
    <mergeCell ref="Q212:U212"/>
    <mergeCell ref="Q214:U214"/>
    <mergeCell ref="F214:J214"/>
    <mergeCell ref="F221:J221"/>
    <mergeCell ref="F222:J222"/>
    <mergeCell ref="A207:X207"/>
    <mergeCell ref="A208:X208"/>
    <mergeCell ref="Q220:U220"/>
    <mergeCell ref="Q221:U221"/>
    <mergeCell ref="Q222:U222"/>
    <mergeCell ref="Q223:U223"/>
    <mergeCell ref="K221:O221"/>
    <mergeCell ref="K222:O222"/>
    <mergeCell ref="F202:J202"/>
    <mergeCell ref="C214:C218"/>
    <mergeCell ref="F224:J225"/>
    <mergeCell ref="K224:O225"/>
    <mergeCell ref="P224:P225"/>
    <mergeCell ref="R224:U224"/>
    <mergeCell ref="V224:V225"/>
    <mergeCell ref="B343:X343"/>
    <mergeCell ref="A8:A12"/>
    <mergeCell ref="B8:B12"/>
    <mergeCell ref="C8:C12"/>
    <mergeCell ref="K8:O8"/>
    <mergeCell ref="A319:X319"/>
    <mergeCell ref="A318:X318"/>
    <mergeCell ref="A317:X317"/>
    <mergeCell ref="B185:X185"/>
    <mergeCell ref="A130:X130"/>
    <mergeCell ref="A129:X129"/>
    <mergeCell ref="A128:X128"/>
    <mergeCell ref="B126:X126"/>
    <mergeCell ref="A13:A20"/>
    <mergeCell ref="B13:B17"/>
    <mergeCell ref="C13:C17"/>
    <mergeCell ref="B18:B20"/>
    <mergeCell ref="C18:C20"/>
    <mergeCell ref="A121:A125"/>
    <mergeCell ref="K135:O135"/>
    <mergeCell ref="K137:O137"/>
    <mergeCell ref="K138:O138"/>
    <mergeCell ref="K121:O121"/>
    <mergeCell ref="K142:O142"/>
    <mergeCell ref="K143:O143"/>
    <mergeCell ref="K45:O45"/>
    <mergeCell ref="X238:X239"/>
    <mergeCell ref="D224:D226"/>
    <mergeCell ref="W203:W204"/>
    <mergeCell ref="K191:O191"/>
    <mergeCell ref="F166:J166"/>
    <mergeCell ref="F342:J342"/>
    <mergeCell ref="C159:C162"/>
    <mergeCell ref="X190:X191"/>
    <mergeCell ref="A198:A205"/>
    <mergeCell ref="D307:D309"/>
    <mergeCell ref="X294:X298"/>
    <mergeCell ref="X262:X266"/>
    <mergeCell ref="K254:O254"/>
    <mergeCell ref="K256:O256"/>
    <mergeCell ref="K255:O255"/>
    <mergeCell ref="F265:J265"/>
    <mergeCell ref="K244:O244"/>
    <mergeCell ref="K243:O243"/>
    <mergeCell ref="K246:O246"/>
    <mergeCell ref="K249:O249"/>
    <mergeCell ref="K166:O166"/>
    <mergeCell ref="X211:X212"/>
    <mergeCell ref="A163:A170"/>
    <mergeCell ref="A186:X186"/>
    <mergeCell ref="A187:X187"/>
    <mergeCell ref="X179:X183"/>
    <mergeCell ref="C198:C202"/>
    <mergeCell ref="F198:W198"/>
    <mergeCell ref="B163:B167"/>
    <mergeCell ref="C163:C167"/>
    <mergeCell ref="F182:J182"/>
    <mergeCell ref="F164:J164"/>
    <mergeCell ref="A254:A261"/>
    <mergeCell ref="B198:B202"/>
    <mergeCell ref="F220:J220"/>
    <mergeCell ref="B254:B258"/>
    <mergeCell ref="C275:C277"/>
    <mergeCell ref="B262:B266"/>
    <mergeCell ref="X335:X337"/>
    <mergeCell ref="A338:A342"/>
    <mergeCell ref="B338:B342"/>
    <mergeCell ref="C338:C342"/>
    <mergeCell ref="K327:O327"/>
    <mergeCell ref="K329:O329"/>
    <mergeCell ref="K330:O330"/>
    <mergeCell ref="K331:O331"/>
    <mergeCell ref="K332:O332"/>
    <mergeCell ref="C335:C337"/>
    <mergeCell ref="B335:B337"/>
    <mergeCell ref="D335:D337"/>
    <mergeCell ref="A325:A329"/>
    <mergeCell ref="B330:B334"/>
    <mergeCell ref="A330:A337"/>
    <mergeCell ref="B325:B329"/>
    <mergeCell ref="K338:O338"/>
    <mergeCell ref="K340:O340"/>
    <mergeCell ref="K341:O341"/>
    <mergeCell ref="C330:C334"/>
    <mergeCell ref="K334:O334"/>
    <mergeCell ref="C325:C329"/>
    <mergeCell ref="X330:X334"/>
    <mergeCell ref="K333:O333"/>
    <mergeCell ref="K342:O342"/>
    <mergeCell ref="F331:J331"/>
    <mergeCell ref="F338:J338"/>
    <mergeCell ref="F339:J339"/>
    <mergeCell ref="F340:J340"/>
    <mergeCell ref="F341:J341"/>
    <mergeCell ref="K339:O339"/>
    <mergeCell ref="F332:J332"/>
    <mergeCell ref="X259:X261"/>
    <mergeCell ref="B275:B277"/>
    <mergeCell ref="F245:J245"/>
    <mergeCell ref="B241:B245"/>
    <mergeCell ref="F227:J227"/>
    <mergeCell ref="F228:J228"/>
    <mergeCell ref="Q227:U227"/>
    <mergeCell ref="C227:C231"/>
    <mergeCell ref="Q259:Q260"/>
    <mergeCell ref="D259:D261"/>
    <mergeCell ref="K250:O250"/>
    <mergeCell ref="K258:O258"/>
    <mergeCell ref="K239:O239"/>
    <mergeCell ref="F238:W238"/>
    <mergeCell ref="F249:J249"/>
    <mergeCell ref="F246:J246"/>
    <mergeCell ref="F247:J247"/>
    <mergeCell ref="F248:J248"/>
    <mergeCell ref="C238:C239"/>
    <mergeCell ref="A234:X234"/>
    <mergeCell ref="A235:X235"/>
    <mergeCell ref="A236:X236"/>
    <mergeCell ref="D238:D239"/>
    <mergeCell ref="A246:A253"/>
    <mergeCell ref="A270:A277"/>
    <mergeCell ref="Q239:U239"/>
    <mergeCell ref="X246:X250"/>
    <mergeCell ref="E259:E260"/>
    <mergeCell ref="D251:D253"/>
    <mergeCell ref="F258:J258"/>
    <mergeCell ref="Q247:U247"/>
    <mergeCell ref="Q248:U248"/>
    <mergeCell ref="W299:W300"/>
    <mergeCell ref="K265:O265"/>
    <mergeCell ref="V283:V284"/>
    <mergeCell ref="W283:W284"/>
    <mergeCell ref="F266:J266"/>
    <mergeCell ref="F267:J268"/>
    <mergeCell ref="W259:W260"/>
    <mergeCell ref="B286:B290"/>
    <mergeCell ref="B310:B314"/>
    <mergeCell ref="C310:C314"/>
    <mergeCell ref="K310:O310"/>
    <mergeCell ref="K313:O313"/>
    <mergeCell ref="K247:O247"/>
    <mergeCell ref="F262:J262"/>
    <mergeCell ref="F263:J263"/>
    <mergeCell ref="F264:J264"/>
    <mergeCell ref="K325:O325"/>
    <mergeCell ref="F250:J250"/>
    <mergeCell ref="B278:B282"/>
    <mergeCell ref="D283:D285"/>
    <mergeCell ref="C270:C274"/>
    <mergeCell ref="K307:O308"/>
    <mergeCell ref="F291:J292"/>
    <mergeCell ref="C259:C261"/>
    <mergeCell ref="C291:C293"/>
    <mergeCell ref="F310:J310"/>
    <mergeCell ref="F311:J311"/>
    <mergeCell ref="F323:J323"/>
    <mergeCell ref="F325:J325"/>
    <mergeCell ref="D267:D269"/>
    <mergeCell ref="Q249:U249"/>
    <mergeCell ref="C302:C306"/>
    <mergeCell ref="A278:A285"/>
    <mergeCell ref="A294:A301"/>
    <mergeCell ref="F302:J302"/>
    <mergeCell ref="V299:V300"/>
    <mergeCell ref="V291:V292"/>
    <mergeCell ref="C283:C285"/>
    <mergeCell ref="C286:C290"/>
    <mergeCell ref="A302:A309"/>
    <mergeCell ref="A286:A293"/>
    <mergeCell ref="F298:J298"/>
    <mergeCell ref="B302:B306"/>
    <mergeCell ref="Q295:U295"/>
    <mergeCell ref="R291:U291"/>
    <mergeCell ref="F312:J312"/>
    <mergeCell ref="X224:X226"/>
    <mergeCell ref="X254:X258"/>
    <mergeCell ref="C224:C226"/>
    <mergeCell ref="F230:J230"/>
    <mergeCell ref="F229:J229"/>
    <mergeCell ref="V259:V260"/>
    <mergeCell ref="F243:J243"/>
    <mergeCell ref="F244:J244"/>
    <mergeCell ref="X251:X253"/>
    <mergeCell ref="F239:J239"/>
    <mergeCell ref="X241:X245"/>
    <mergeCell ref="X267:X269"/>
    <mergeCell ref="K302:O302"/>
    <mergeCell ref="K305:O305"/>
    <mergeCell ref="E307:E308"/>
    <mergeCell ref="X275:X277"/>
    <mergeCell ref="X278:X282"/>
    <mergeCell ref="P299:P300"/>
    <mergeCell ref="X299:X301"/>
    <mergeCell ref="D291:D293"/>
    <mergeCell ref="E291:E292"/>
    <mergeCell ref="K294:O294"/>
    <mergeCell ref="K298:O298"/>
    <mergeCell ref="K297:O297"/>
    <mergeCell ref="K326:O326"/>
    <mergeCell ref="F307:J308"/>
    <mergeCell ref="X55:X59"/>
    <mergeCell ref="X118:X120"/>
    <mergeCell ref="W118:W119"/>
    <mergeCell ref="A310:A314"/>
    <mergeCell ref="K248:O248"/>
    <mergeCell ref="F167:J167"/>
    <mergeCell ref="K141:O141"/>
    <mergeCell ref="K125:O125"/>
    <mergeCell ref="K136:O136"/>
    <mergeCell ref="F137:J137"/>
    <mergeCell ref="F138:J138"/>
    <mergeCell ref="F132:W132"/>
    <mergeCell ref="F139:J139"/>
    <mergeCell ref="F140:J140"/>
    <mergeCell ref="C262:C266"/>
    <mergeCell ref="C267:C269"/>
    <mergeCell ref="Q250:U250"/>
    <mergeCell ref="Q254:U254"/>
    <mergeCell ref="Q255:U255"/>
    <mergeCell ref="Q256:U256"/>
    <mergeCell ref="Q257:U257"/>
    <mergeCell ref="K219:O219"/>
    <mergeCell ref="Q200:U200"/>
    <mergeCell ref="Q203:Q204"/>
    <mergeCell ref="X113:X117"/>
    <mergeCell ref="K114:O114"/>
    <mergeCell ref="K115:O115"/>
    <mergeCell ref="K116:O116"/>
    <mergeCell ref="K117:O117"/>
    <mergeCell ref="B118:B120"/>
    <mergeCell ref="C118:C120"/>
    <mergeCell ref="D118:D120"/>
    <mergeCell ref="E118:E119"/>
    <mergeCell ref="V118:V119"/>
    <mergeCell ref="D211:D212"/>
    <mergeCell ref="B214:B218"/>
    <mergeCell ref="A135:A139"/>
    <mergeCell ref="B135:B139"/>
    <mergeCell ref="C135:C139"/>
    <mergeCell ref="C145:C147"/>
    <mergeCell ref="B193:B197"/>
    <mergeCell ref="C193:C197"/>
    <mergeCell ref="F196:W196"/>
    <mergeCell ref="F197:J197"/>
    <mergeCell ref="K182:O182"/>
    <mergeCell ref="E190:E191"/>
    <mergeCell ref="C190:C191"/>
    <mergeCell ref="B190:B191"/>
    <mergeCell ref="X145:X147"/>
    <mergeCell ref="A214:A218"/>
    <mergeCell ref="F215:J215"/>
    <mergeCell ref="F216:J216"/>
    <mergeCell ref="K202:O202"/>
    <mergeCell ref="K194:O194"/>
    <mergeCell ref="P203:P204"/>
    <mergeCell ref="Q195:U195"/>
    <mergeCell ref="K73:O73"/>
    <mergeCell ref="K75:O75"/>
    <mergeCell ref="K71:O71"/>
    <mergeCell ref="K72:O72"/>
    <mergeCell ref="A42:A49"/>
    <mergeCell ref="B42:B46"/>
    <mergeCell ref="C42:C46"/>
    <mergeCell ref="B47:B49"/>
    <mergeCell ref="B63:B67"/>
    <mergeCell ref="B68:B70"/>
    <mergeCell ref="A63:A70"/>
    <mergeCell ref="K74:O74"/>
    <mergeCell ref="F60:J61"/>
    <mergeCell ref="K42:O42"/>
    <mergeCell ref="K58:O58"/>
    <mergeCell ref="F42:J42"/>
    <mergeCell ref="F43:J43"/>
    <mergeCell ref="F51:J51"/>
    <mergeCell ref="K66:O66"/>
    <mergeCell ref="K59:O59"/>
    <mergeCell ref="F62:I62"/>
    <mergeCell ref="K62:O62"/>
    <mergeCell ref="F68:J69"/>
    <mergeCell ref="K68:O69"/>
    <mergeCell ref="F70:I70"/>
    <mergeCell ref="K70:O70"/>
    <mergeCell ref="F67:J67"/>
    <mergeCell ref="F52:J52"/>
    <mergeCell ref="F53:J53"/>
    <mergeCell ref="F54:J54"/>
    <mergeCell ref="F55:J55"/>
    <mergeCell ref="K60:O61"/>
    <mergeCell ref="K51:O51"/>
    <mergeCell ref="F59:J59"/>
    <mergeCell ref="K57:O57"/>
    <mergeCell ref="F180:J180"/>
    <mergeCell ref="F116:J116"/>
    <mergeCell ref="F117:J117"/>
    <mergeCell ref="K111:O111"/>
    <mergeCell ref="Q180:U180"/>
    <mergeCell ref="Q181:U181"/>
    <mergeCell ref="V176:V177"/>
    <mergeCell ref="K172:O172"/>
    <mergeCell ref="V60:V61"/>
    <mergeCell ref="K63:O63"/>
    <mergeCell ref="X60:X62"/>
    <mergeCell ref="Q215:U215"/>
    <mergeCell ref="W60:W61"/>
    <mergeCell ref="A50:A54"/>
    <mergeCell ref="B50:B54"/>
    <mergeCell ref="C50:C54"/>
    <mergeCell ref="C55:C59"/>
    <mergeCell ref="F85:J85"/>
    <mergeCell ref="K85:O85"/>
    <mergeCell ref="Q83:U83"/>
    <mergeCell ref="B159:B162"/>
    <mergeCell ref="X148:X150"/>
    <mergeCell ref="E203:E204"/>
    <mergeCell ref="A209:X209"/>
    <mergeCell ref="B203:B205"/>
    <mergeCell ref="C203:C205"/>
    <mergeCell ref="B211:B212"/>
    <mergeCell ref="F211:W211"/>
    <mergeCell ref="A193:A197"/>
    <mergeCell ref="K53:O53"/>
    <mergeCell ref="K55:O55"/>
    <mergeCell ref="Q157:U157"/>
    <mergeCell ref="Q219:U219"/>
    <mergeCell ref="Q216:U216"/>
    <mergeCell ref="F193:W193"/>
    <mergeCell ref="B154:B158"/>
    <mergeCell ref="K155:O155"/>
    <mergeCell ref="Q108:U108"/>
    <mergeCell ref="Q110:U110"/>
    <mergeCell ref="Q141:U141"/>
    <mergeCell ref="F109:J109"/>
    <mergeCell ref="F113:J113"/>
    <mergeCell ref="F110:J110"/>
    <mergeCell ref="F111:J111"/>
    <mergeCell ref="F112:J112"/>
    <mergeCell ref="F115:J115"/>
    <mergeCell ref="Q109:U109"/>
    <mergeCell ref="K139:O139"/>
    <mergeCell ref="K164:O164"/>
    <mergeCell ref="K167:O167"/>
    <mergeCell ref="K180:O180"/>
    <mergeCell ref="K165:O165"/>
    <mergeCell ref="F190:W190"/>
    <mergeCell ref="Q154:U154"/>
    <mergeCell ref="Q164:U164"/>
    <mergeCell ref="Q165:U165"/>
    <mergeCell ref="Q166:U166"/>
    <mergeCell ref="F141:J141"/>
    <mergeCell ref="F142:J142"/>
    <mergeCell ref="F163:J163"/>
    <mergeCell ref="F153:I153"/>
    <mergeCell ref="K153:O153"/>
    <mergeCell ref="F161:I161"/>
    <mergeCell ref="K161:O161"/>
    <mergeCell ref="X100:X104"/>
    <mergeCell ref="X105:X107"/>
    <mergeCell ref="X92:X96"/>
    <mergeCell ref="F283:J284"/>
    <mergeCell ref="K112:O112"/>
    <mergeCell ref="W105:W106"/>
    <mergeCell ref="Q104:U104"/>
    <mergeCell ref="F93:J93"/>
    <mergeCell ref="B224:B226"/>
    <mergeCell ref="X198:X202"/>
    <mergeCell ref="B219:B223"/>
    <mergeCell ref="K176:O177"/>
    <mergeCell ref="X89:X91"/>
    <mergeCell ref="X84:X88"/>
    <mergeCell ref="X79:X83"/>
    <mergeCell ref="E84:W84"/>
    <mergeCell ref="E87:W87"/>
    <mergeCell ref="E79:W79"/>
    <mergeCell ref="E82:W82"/>
    <mergeCell ref="E92:W92"/>
    <mergeCell ref="E95:W95"/>
    <mergeCell ref="X97:X99"/>
    <mergeCell ref="E105:E106"/>
    <mergeCell ref="V105:V106"/>
    <mergeCell ref="F86:J86"/>
    <mergeCell ref="K105:O106"/>
    <mergeCell ref="C148:C150"/>
    <mergeCell ref="C154:C158"/>
    <mergeCell ref="F217:J217"/>
    <mergeCell ref="F218:J218"/>
    <mergeCell ref="Q217:U217"/>
    <mergeCell ref="Q218:U218"/>
    <mergeCell ref="A79:A83"/>
    <mergeCell ref="A84:A91"/>
    <mergeCell ref="A92:A99"/>
    <mergeCell ref="A100:A107"/>
    <mergeCell ref="E103:W103"/>
    <mergeCell ref="E100:W100"/>
    <mergeCell ref="D105:D107"/>
    <mergeCell ref="C105:C107"/>
    <mergeCell ref="B105:B107"/>
    <mergeCell ref="B97:B99"/>
    <mergeCell ref="C97:C99"/>
    <mergeCell ref="D97:D99"/>
    <mergeCell ref="C100:C104"/>
    <mergeCell ref="Q102:U102"/>
    <mergeCell ref="C84:C88"/>
    <mergeCell ref="K86:O86"/>
    <mergeCell ref="F88:J88"/>
    <mergeCell ref="K88:O88"/>
    <mergeCell ref="F104:J104"/>
    <mergeCell ref="K104:O104"/>
    <mergeCell ref="B100:B104"/>
    <mergeCell ref="B84:B88"/>
    <mergeCell ref="B79:B83"/>
    <mergeCell ref="B89:B91"/>
    <mergeCell ref="C89:C91"/>
    <mergeCell ref="D89:D91"/>
    <mergeCell ref="B92:B96"/>
    <mergeCell ref="C92:C96"/>
    <mergeCell ref="F101:J101"/>
    <mergeCell ref="K101:O101"/>
    <mergeCell ref="Q101:U101"/>
    <mergeCell ref="F102:J102"/>
    <mergeCell ref="C179:C183"/>
    <mergeCell ref="C211:C212"/>
    <mergeCell ref="E151:E152"/>
    <mergeCell ref="F151:J152"/>
    <mergeCell ref="K151:O152"/>
    <mergeCell ref="P151:P152"/>
    <mergeCell ref="Q151:Q152"/>
    <mergeCell ref="R151:U151"/>
    <mergeCell ref="V151:V152"/>
    <mergeCell ref="W151:W152"/>
    <mergeCell ref="B151:B153"/>
    <mergeCell ref="K109:O109"/>
    <mergeCell ref="K110:O110"/>
    <mergeCell ref="K80:O80"/>
    <mergeCell ref="F81:J81"/>
    <mergeCell ref="K81:O81"/>
    <mergeCell ref="Q105:Q106"/>
    <mergeCell ref="R105:U105"/>
    <mergeCell ref="K102:O102"/>
    <mergeCell ref="K93:O93"/>
    <mergeCell ref="Q93:U93"/>
    <mergeCell ref="F94:J94"/>
    <mergeCell ref="K94:O94"/>
    <mergeCell ref="Q94:U94"/>
    <mergeCell ref="F96:J96"/>
    <mergeCell ref="K96:O96"/>
    <mergeCell ref="Q96:U96"/>
    <mergeCell ref="F147:I147"/>
    <mergeCell ref="F145:J146"/>
    <mergeCell ref="K147:O147"/>
    <mergeCell ref="K145:O146"/>
    <mergeCell ref="F150:I150"/>
    <mergeCell ref="P68:P69"/>
    <mergeCell ref="P267:P268"/>
    <mergeCell ref="X270:X274"/>
    <mergeCell ref="X338:X342"/>
    <mergeCell ref="E270:W274"/>
    <mergeCell ref="K267:O268"/>
    <mergeCell ref="W176:W177"/>
    <mergeCell ref="F18:J19"/>
    <mergeCell ref="F20:J20"/>
    <mergeCell ref="K18:O19"/>
    <mergeCell ref="K20:O20"/>
    <mergeCell ref="F31:J32"/>
    <mergeCell ref="K31:O32"/>
    <mergeCell ref="F33:I33"/>
    <mergeCell ref="K33:O33"/>
    <mergeCell ref="F39:J40"/>
    <mergeCell ref="F41:I41"/>
    <mergeCell ref="K39:O40"/>
    <mergeCell ref="K41:O41"/>
    <mergeCell ref="F47:J48"/>
    <mergeCell ref="F49:I49"/>
    <mergeCell ref="K47:O48"/>
    <mergeCell ref="K49:O49"/>
    <mergeCell ref="F83:J83"/>
    <mergeCell ref="K83:O83"/>
    <mergeCell ref="X151:X153"/>
    <mergeCell ref="X325:X329"/>
    <mergeCell ref="X219:X223"/>
    <mergeCell ref="X214:X218"/>
    <mergeCell ref="F148:J149"/>
    <mergeCell ref="K150:O150"/>
    <mergeCell ref="K148:O149"/>
    <mergeCell ref="A140:A153"/>
    <mergeCell ref="W148:W149"/>
    <mergeCell ref="R148:U148"/>
    <mergeCell ref="Q148:Q149"/>
    <mergeCell ref="D148:D150"/>
    <mergeCell ref="E159:E160"/>
    <mergeCell ref="F159:J160"/>
    <mergeCell ref="K159:O160"/>
    <mergeCell ref="P159:P160"/>
    <mergeCell ref="Q159:Q160"/>
    <mergeCell ref="R159:U159"/>
    <mergeCell ref="V159:V160"/>
    <mergeCell ref="W159:W160"/>
    <mergeCell ref="X154:X162"/>
    <mergeCell ref="A219:A226"/>
    <mergeCell ref="K195:O195"/>
    <mergeCell ref="V148:V149"/>
    <mergeCell ref="F223:J223"/>
    <mergeCell ref="F219:J219"/>
    <mergeCell ref="K218:O218"/>
    <mergeCell ref="D159:D162"/>
    <mergeCell ref="F178:I178"/>
    <mergeCell ref="F176:J177"/>
    <mergeCell ref="V203:V204"/>
    <mergeCell ref="F201:W201"/>
    <mergeCell ref="F194:J194"/>
    <mergeCell ref="F195:J195"/>
    <mergeCell ref="F199:J199"/>
    <mergeCell ref="F200:J200"/>
    <mergeCell ref="B148:B150"/>
    <mergeCell ref="X163:X170"/>
    <mergeCell ref="X171:X178"/>
  </mergeCells>
  <printOptions horizontalCentered="1"/>
  <pageMargins left="0.62992125984251968" right="0.19685039370078741" top="1.1417322834645669" bottom="0.15748031496062992" header="0.11811023622047245" footer="0.11811023622047245"/>
  <pageSetup paperSize="9" scale="61" firstPageNumber="23" fitToHeight="0" orientation="landscape" useFirstPageNumber="1" r:id="rId1"/>
  <headerFooter>
    <oddFooter>&amp;C &amp;P</oddFooter>
  </headerFooter>
  <rowBreaks count="21" manualBreakCount="21">
    <brk id="20" max="14" man="1"/>
    <brk id="33" max="14" man="1"/>
    <brk id="49" max="14" man="1"/>
    <brk id="62" max="14" man="1"/>
    <brk id="70" max="14" man="1"/>
    <brk id="86" max="22" man="1"/>
    <brk id="99" max="22" man="1"/>
    <brk id="112" max="19" man="1"/>
    <brk id="120" max="19" man="1"/>
    <brk id="126" max="16383" man="1"/>
    <brk id="144" max="14" man="1"/>
    <brk id="162" max="14" man="1"/>
    <brk id="185" max="16383" man="1"/>
    <brk id="205" max="14" man="1"/>
    <brk id="226" max="14" man="1"/>
    <brk id="232" max="14" man="1"/>
    <brk id="253" max="14" man="1"/>
    <brk id="269" max="14" man="1"/>
    <brk id="285" max="14" man="1"/>
    <brk id="301" max="14" man="1"/>
    <brk id="316" max="16383" man="1"/>
  </rowBreaks>
  <colBreaks count="1" manualBreakCount="1">
    <brk id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Показатели</vt:lpstr>
      <vt:lpstr>Методика Показатели</vt:lpstr>
      <vt:lpstr>Методика Результаты</vt:lpstr>
      <vt:lpstr>Мероприятия</vt:lpstr>
      <vt:lpstr>Мероприятия!Область_печати</vt:lpstr>
      <vt:lpstr>'Методика Показатели'!Область_печати</vt:lpstr>
      <vt:lpstr>'Методика Результаты'!Область_печати</vt:lpstr>
      <vt:lpstr>Показатели!Область_печати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Анастасия Вениаминовна</dc:creator>
  <cp:lastModifiedBy>User</cp:lastModifiedBy>
  <cp:lastPrinted>2026-01-13T08:55:31Z</cp:lastPrinted>
  <dcterms:created xsi:type="dcterms:W3CDTF">2015-06-05T18:19:34Z</dcterms:created>
  <dcterms:modified xsi:type="dcterms:W3CDTF">2026-02-16T13:56:31Z</dcterms:modified>
</cp:coreProperties>
</file>